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0dfecf257e7ecab/010 Bilder Andreas/10 Technik/000 Technikgeschichte/"/>
    </mc:Choice>
  </mc:AlternateContent>
  <xr:revisionPtr revIDLastSave="1779" documentId="8_{31620AAA-D566-4B29-AFAB-57619659881C}" xr6:coauthVersionLast="47" xr6:coauthVersionMax="47" xr10:uidLastSave="{524B8DF3-B58F-4706-A854-FD07CA7C04AD}"/>
  <bookViews>
    <workbookView xWindow="-108" yWindow="-108" windowWidth="23256" windowHeight="12456" activeTab="1" xr2:uid="{075F604A-00F3-48CD-9535-4074F0509E21}"/>
  </bookViews>
  <sheets>
    <sheet name="ATi AMD" sheetId="1" r:id="rId1"/>
    <sheet name="nVidia" sheetId="2" r:id="rId2"/>
    <sheet name="nVidia Low End" sheetId="3" r:id="rId3"/>
    <sheet name="intel" sheetId="4" r:id="rId4"/>
  </sheet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D135" i="1" l="1"/>
  <c r="BD134" i="1"/>
  <c r="BE134" i="1"/>
  <c r="BE136" i="1"/>
  <c r="AL134" i="1"/>
  <c r="S134" i="1"/>
  <c r="S136" i="1"/>
  <c r="S105" i="1"/>
  <c r="S77" i="1"/>
  <c r="F9" i="4"/>
  <c r="E9" i="4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W136" i="1"/>
  <c r="BF135" i="1"/>
  <c r="BE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BA134" i="1"/>
  <c r="AZ134" i="1"/>
  <c r="AY134" i="1"/>
  <c r="AX134" i="1"/>
  <c r="AW134" i="1"/>
  <c r="AV134" i="1"/>
  <c r="AU134" i="1"/>
  <c r="AZ7" i="2"/>
  <c r="AZ13" i="2" s="1"/>
  <c r="AZ10" i="2"/>
  <c r="AZ16" i="2" s="1"/>
  <c r="AZ9" i="2"/>
  <c r="AZ15" i="2" s="1"/>
  <c r="AK135" i="1"/>
  <c r="AK134" i="1"/>
  <c r="AD136" i="1"/>
  <c r="AH135" i="1"/>
  <c r="AH134" i="1"/>
  <c r="AG135" i="1"/>
  <c r="AG134" i="1"/>
  <c r="AF135" i="1"/>
  <c r="AF134" i="1"/>
  <c r="AE135" i="1"/>
  <c r="AE134" i="1"/>
  <c r="AD135" i="1"/>
  <c r="AD134" i="1"/>
  <c r="AC135" i="1"/>
  <c r="AC134" i="1"/>
  <c r="AB135" i="1"/>
  <c r="AB134" i="1"/>
  <c r="AD137" i="1"/>
  <c r="K137" i="1"/>
  <c r="K136" i="1"/>
  <c r="T106" i="1"/>
  <c r="T137" i="1" s="1"/>
  <c r="S106" i="1"/>
  <c r="S137" i="1" s="1"/>
  <c r="R106" i="1"/>
  <c r="R137" i="1" s="1"/>
  <c r="Q106" i="1"/>
  <c r="Q137" i="1" s="1"/>
  <c r="P106" i="1"/>
  <c r="P137" i="1" s="1"/>
  <c r="O106" i="1"/>
  <c r="O137" i="1" s="1"/>
  <c r="N106" i="1"/>
  <c r="N137" i="1" s="1"/>
  <c r="M106" i="1"/>
  <c r="M137" i="1" s="1"/>
  <c r="L106" i="1"/>
  <c r="L137" i="1" s="1"/>
  <c r="K105" i="1"/>
  <c r="J106" i="1"/>
  <c r="J137" i="1" s="1"/>
  <c r="I106" i="1"/>
  <c r="I137" i="1" s="1"/>
  <c r="H106" i="1"/>
  <c r="H137" i="1" s="1"/>
  <c r="G106" i="1"/>
  <c r="G137" i="1" s="1"/>
  <c r="F106" i="1"/>
  <c r="F137" i="1" s="1"/>
  <c r="E106" i="1"/>
  <c r="E137" i="1" s="1"/>
  <c r="T77" i="1"/>
  <c r="T135" i="1" s="1"/>
  <c r="AL135" i="1"/>
  <c r="R77" i="1"/>
  <c r="R135" i="1" s="1"/>
  <c r="L77" i="1"/>
  <c r="L135" i="1" s="1"/>
  <c r="K77" i="1"/>
  <c r="K135" i="1" s="1"/>
  <c r="J77" i="1"/>
  <c r="J135" i="1" s="1"/>
  <c r="I77" i="1"/>
  <c r="I135" i="1" s="1"/>
  <c r="H77" i="1"/>
  <c r="H135" i="1" s="1"/>
  <c r="G77" i="1"/>
  <c r="G135" i="1" s="1"/>
  <c r="F77" i="1"/>
  <c r="Y135" i="1" s="1"/>
  <c r="E77" i="1"/>
  <c r="E135" i="1" s="1"/>
  <c r="Q77" i="1"/>
  <c r="Q135" i="1" s="1"/>
  <c r="P77" i="1"/>
  <c r="P135" i="1" s="1"/>
  <c r="O77" i="1"/>
  <c r="O135" i="1" s="1"/>
  <c r="N77" i="1"/>
  <c r="N135" i="1" s="1"/>
  <c r="M77" i="1"/>
  <c r="M135" i="1" s="1"/>
  <c r="AF137" i="1" l="1"/>
  <c r="AJ135" i="1"/>
  <c r="S135" i="1"/>
  <c r="F135" i="1"/>
  <c r="AL137" i="1"/>
  <c r="AI137" i="1"/>
  <c r="X135" i="1"/>
  <c r="AM137" i="1"/>
  <c r="Z135" i="1"/>
  <c r="Z137" i="1"/>
  <c r="AH137" i="1"/>
  <c r="Y137" i="1"/>
  <c r="X137" i="1"/>
  <c r="AE137" i="1"/>
  <c r="AM135" i="1"/>
  <c r="AK137" i="1"/>
  <c r="AB137" i="1"/>
  <c r="AI135" i="1"/>
  <c r="AC137" i="1"/>
  <c r="AJ137" i="1"/>
  <c r="AA137" i="1"/>
  <c r="AA135" i="1"/>
  <c r="AG137" i="1"/>
</calcChain>
</file>

<file path=xl/sharedStrings.xml><?xml version="1.0" encoding="utf-8"?>
<sst xmlns="http://schemas.openxmlformats.org/spreadsheetml/2006/main" count="571" uniqueCount="271">
  <si>
    <t>nVidia</t>
  </si>
  <si>
    <t>X800 GTO</t>
  </si>
  <si>
    <t>X800 Pro</t>
  </si>
  <si>
    <t>X800 XL</t>
  </si>
  <si>
    <t>HD 6850</t>
  </si>
  <si>
    <t>X600 Pro</t>
  </si>
  <si>
    <t>X600 XT</t>
  </si>
  <si>
    <t>X1800 XT</t>
  </si>
  <si>
    <t>X1800 GTO</t>
  </si>
  <si>
    <t>HD 2900 Pro</t>
  </si>
  <si>
    <t>HD 2900 XT</t>
  </si>
  <si>
    <t>HD 2900 GT</t>
  </si>
  <si>
    <t>Club 3D</t>
  </si>
  <si>
    <t>GeCube</t>
  </si>
  <si>
    <t>HIS</t>
  </si>
  <si>
    <t>Sapphire</t>
  </si>
  <si>
    <t>8800 Ultra</t>
  </si>
  <si>
    <t>HD 2600 Pro</t>
  </si>
  <si>
    <t>MSI</t>
  </si>
  <si>
    <t>X1600 XT</t>
  </si>
  <si>
    <t>HD 3650</t>
  </si>
  <si>
    <t>HD 3850</t>
  </si>
  <si>
    <t>HD 4770</t>
  </si>
  <si>
    <t>Midrange</t>
  </si>
  <si>
    <t>Hersteller</t>
  </si>
  <si>
    <t>Preis</t>
  </si>
  <si>
    <t>High-End</t>
  </si>
  <si>
    <t>Datum</t>
  </si>
  <si>
    <t>Gigabyte</t>
  </si>
  <si>
    <t>Club 3D Super clocked</t>
  </si>
  <si>
    <t>HD 4890</t>
  </si>
  <si>
    <t>HD 4870</t>
  </si>
  <si>
    <t>HD 4850</t>
  </si>
  <si>
    <t>HD 4730</t>
  </si>
  <si>
    <t>X1600 Pro</t>
  </si>
  <si>
    <t>PowerColor</t>
  </si>
  <si>
    <t>ATi/AMD</t>
  </si>
  <si>
    <t>HD 2600 XT</t>
  </si>
  <si>
    <t>HD 5770</t>
  </si>
  <si>
    <t>HD 5870</t>
  </si>
  <si>
    <t xml:space="preserve">XFX </t>
  </si>
  <si>
    <t>HD 5970 X2</t>
  </si>
  <si>
    <t>HD 4870 X2</t>
  </si>
  <si>
    <t>HD 3870 X2</t>
  </si>
  <si>
    <t>HD 3870</t>
  </si>
  <si>
    <t>connect3D</t>
  </si>
  <si>
    <t>HD 5850</t>
  </si>
  <si>
    <t>HD 5670</t>
  </si>
  <si>
    <t>HD 5750</t>
  </si>
  <si>
    <t>HD 6870</t>
  </si>
  <si>
    <t>n.a.</t>
  </si>
  <si>
    <t>HD 6990 X2</t>
  </si>
  <si>
    <t>HD 6970</t>
  </si>
  <si>
    <t>HD 6950</t>
  </si>
  <si>
    <t>HD 6790</t>
  </si>
  <si>
    <t>HD 7990 X2</t>
  </si>
  <si>
    <t>HD 7950</t>
  </si>
  <si>
    <t>HD 7870</t>
  </si>
  <si>
    <t>HD 7790</t>
  </si>
  <si>
    <t>HD 7850</t>
  </si>
  <si>
    <t>XFX</t>
  </si>
  <si>
    <t>R9 295 X2</t>
  </si>
  <si>
    <t>R9 280</t>
  </si>
  <si>
    <t>R9 290</t>
  </si>
  <si>
    <t>R7 265</t>
  </si>
  <si>
    <t>R7 260</t>
  </si>
  <si>
    <t>R7 250</t>
  </si>
  <si>
    <t>R9 Fury</t>
  </si>
  <si>
    <t>R9 390</t>
  </si>
  <si>
    <t>R7 370</t>
  </si>
  <si>
    <t>R7 360</t>
  </si>
  <si>
    <t>R7 350</t>
  </si>
  <si>
    <t>Radeon Pro Duo</t>
  </si>
  <si>
    <t>R7 430</t>
  </si>
  <si>
    <t>R7 450</t>
  </si>
  <si>
    <t>R7 455</t>
  </si>
  <si>
    <t>RX 460</t>
  </si>
  <si>
    <t>RX 470</t>
  </si>
  <si>
    <t>RX 480</t>
  </si>
  <si>
    <t>RX 590</t>
  </si>
  <si>
    <t>RX 570</t>
  </si>
  <si>
    <t>RX 560</t>
  </si>
  <si>
    <t>RX 550</t>
  </si>
  <si>
    <t>RX Vega 56</t>
  </si>
  <si>
    <t>RX Vega 64</t>
  </si>
  <si>
    <t>RX 5700 XT</t>
  </si>
  <si>
    <t>RX 5700</t>
  </si>
  <si>
    <t>RX 5600 XT</t>
  </si>
  <si>
    <t>RX 6800</t>
  </si>
  <si>
    <t>RX 6600</t>
  </si>
  <si>
    <t>RX 6400 Entry Level</t>
  </si>
  <si>
    <t>RX 6900 XT</t>
  </si>
  <si>
    <t>ASRock</t>
  </si>
  <si>
    <t>20.40.2022</t>
  </si>
  <si>
    <t>RX 6700 XT</t>
  </si>
  <si>
    <t>Radeon Pro VII</t>
  </si>
  <si>
    <t>AMD</t>
  </si>
  <si>
    <t>RX 580</t>
  </si>
  <si>
    <t>Radeon 9700</t>
  </si>
  <si>
    <t>Radeon 9600</t>
  </si>
  <si>
    <t>Radeon 9800 Pro</t>
  </si>
  <si>
    <t>wayback machine</t>
  </si>
  <si>
    <t>Radeon 9500 Pro</t>
  </si>
  <si>
    <t>Asus</t>
  </si>
  <si>
    <t>HD 7970 GHz</t>
  </si>
  <si>
    <t>eine Farbe pro Generation, jeweils abwechselnd / one color per generation, alternating each time</t>
  </si>
  <si>
    <t>lila = Dual-GPU auf einem Board / purple = dual GPU on one board</t>
  </si>
  <si>
    <t>grün = RX 6400 als Entry Level Vergleich / green = RX 6400 as entry level comparison</t>
  </si>
  <si>
    <t>hp</t>
  </si>
  <si>
    <t>HD 4750</t>
  </si>
  <si>
    <t>HD 7870 GHz</t>
  </si>
  <si>
    <t>FX 5200</t>
  </si>
  <si>
    <t>Creative</t>
  </si>
  <si>
    <t>AOpen</t>
  </si>
  <si>
    <t>2 MX 400</t>
  </si>
  <si>
    <t>2 MX</t>
  </si>
  <si>
    <t>2 MX 200</t>
  </si>
  <si>
    <t>Asus (PCI)</t>
  </si>
  <si>
    <t>Gainward</t>
  </si>
  <si>
    <t>4 MX 420</t>
  </si>
  <si>
    <t>4 MX 440</t>
  </si>
  <si>
    <t>4 MX 460</t>
  </si>
  <si>
    <t>4 MX 440 SE</t>
  </si>
  <si>
    <t>Prolink</t>
  </si>
  <si>
    <t>FX 5200 Ultra</t>
  </si>
  <si>
    <t>FX 5800</t>
  </si>
  <si>
    <t>FX 5800 Ultra</t>
  </si>
  <si>
    <t>FX 5900</t>
  </si>
  <si>
    <t>FX 5700</t>
  </si>
  <si>
    <t>FX 5700 Ultra</t>
  </si>
  <si>
    <t>FX 5200 256MB</t>
  </si>
  <si>
    <t>Zotac</t>
  </si>
  <si>
    <t>PCX 5300 PCIe</t>
  </si>
  <si>
    <t>FX 5500</t>
  </si>
  <si>
    <t>Axle</t>
  </si>
  <si>
    <t>6600 GT</t>
  </si>
  <si>
    <t>6600 LE PCIe</t>
  </si>
  <si>
    <t>Albatron</t>
  </si>
  <si>
    <t>6600 PCIe</t>
  </si>
  <si>
    <t>Sparkle</t>
  </si>
  <si>
    <t>6800 GT</t>
  </si>
  <si>
    <t>Leadtek</t>
  </si>
  <si>
    <t>6800 Ultra</t>
  </si>
  <si>
    <t>Point of View</t>
  </si>
  <si>
    <t>FX 5600 Ultra</t>
  </si>
  <si>
    <t>4 Ti 4600</t>
  </si>
  <si>
    <t>7600 GT</t>
  </si>
  <si>
    <t>7600 GS</t>
  </si>
  <si>
    <t>7300 GT</t>
  </si>
  <si>
    <t>7300 LE</t>
  </si>
  <si>
    <t>6200 TC*</t>
  </si>
  <si>
    <t>* Turbo Cache</t>
  </si>
  <si>
    <t>7100 GS*</t>
  </si>
  <si>
    <t>* Turbo Cache, siehe 6200 TC</t>
  </si>
  <si>
    <t>6200 LE</t>
  </si>
  <si>
    <t>7800 GT</t>
  </si>
  <si>
    <t>7900 GTX</t>
  </si>
  <si>
    <t>7950 GX2</t>
  </si>
  <si>
    <t>4 Ti 4200</t>
  </si>
  <si>
    <t>8800 GT</t>
  </si>
  <si>
    <t>8600 GT</t>
  </si>
  <si>
    <t>8800 GTX</t>
  </si>
  <si>
    <t>XFX XXX*</t>
  </si>
  <si>
    <t>* Triple X Version</t>
  </si>
  <si>
    <t>8600 GTS</t>
  </si>
  <si>
    <t>FX 5600</t>
  </si>
  <si>
    <t>XFX Fatal1ty</t>
  </si>
  <si>
    <t>Low End</t>
  </si>
  <si>
    <t>Preis / price</t>
  </si>
  <si>
    <t>Preis max / price max</t>
  </si>
  <si>
    <t>Preis min / price min</t>
  </si>
  <si>
    <t>Datum Preis / date price</t>
  </si>
  <si>
    <t>GTX 285</t>
  </si>
  <si>
    <t>GTX 280</t>
  </si>
  <si>
    <t>GTX 270</t>
  </si>
  <si>
    <t>GTX 480</t>
  </si>
  <si>
    <t>GTX 470</t>
  </si>
  <si>
    <t>GTX 460 1GB</t>
  </si>
  <si>
    <t>GTX 295 X2</t>
  </si>
  <si>
    <t>GTX 590 X2</t>
  </si>
  <si>
    <t>GTX 580</t>
  </si>
  <si>
    <t>GTX 570</t>
  </si>
  <si>
    <t>GTX 690 X2</t>
  </si>
  <si>
    <t>GTX 680</t>
  </si>
  <si>
    <t>GTX 660 Ti</t>
  </si>
  <si>
    <t>GTX 660</t>
  </si>
  <si>
    <t>GTX 650 Ti</t>
  </si>
  <si>
    <t>GTX 780</t>
  </si>
  <si>
    <t>GTX 770</t>
  </si>
  <si>
    <t>GTX 760</t>
  </si>
  <si>
    <t>GTX 760 Ti</t>
  </si>
  <si>
    <t>GTX Titan X*</t>
  </si>
  <si>
    <t>*Single GPU</t>
  </si>
  <si>
    <t>GTX 980 Ti</t>
  </si>
  <si>
    <t>GTX 980</t>
  </si>
  <si>
    <t>GTX 970</t>
  </si>
  <si>
    <t>GTX 960</t>
  </si>
  <si>
    <t>Titan Xp</t>
  </si>
  <si>
    <t>GTX 1080 Ti</t>
  </si>
  <si>
    <t>GTX 1080</t>
  </si>
  <si>
    <t>GTX 1070 Ti</t>
  </si>
  <si>
    <t>GTX 1060 6GB</t>
  </si>
  <si>
    <t>GTX 1660 Ti</t>
  </si>
  <si>
    <t>GTX 1660 Super</t>
  </si>
  <si>
    <t>GTX 1660</t>
  </si>
  <si>
    <t>n.a</t>
  </si>
  <si>
    <t>Titan RTX</t>
  </si>
  <si>
    <t>RTX 2080 Ti</t>
  </si>
  <si>
    <t>RTX 2080</t>
  </si>
  <si>
    <t>RTX 2070 Super</t>
  </si>
  <si>
    <t>RTX 2070</t>
  </si>
  <si>
    <t>RTX 3080</t>
  </si>
  <si>
    <t>RTX 3060</t>
  </si>
  <si>
    <t>RTX 3050</t>
  </si>
  <si>
    <t>Radeon RX 6400</t>
  </si>
  <si>
    <t>GTX 260 55nm</t>
  </si>
  <si>
    <t>GTX 260 65nm</t>
  </si>
  <si>
    <t>PNY</t>
  </si>
  <si>
    <t>EVGA</t>
  </si>
  <si>
    <t>nvidia</t>
  </si>
  <si>
    <t>GTX Titan Z*</t>
  </si>
  <si>
    <t>*Multi GPU</t>
  </si>
  <si>
    <t>GTX Titan Black</t>
  </si>
  <si>
    <t>9800 GX2*</t>
  </si>
  <si>
    <t>*Dual GPU</t>
  </si>
  <si>
    <t>9800 GT</t>
  </si>
  <si>
    <t>9800 GT GE*</t>
  </si>
  <si>
    <t>*Green Edition</t>
  </si>
  <si>
    <t>Gunnir Index</t>
  </si>
  <si>
    <t>Iris Xe Max*</t>
  </si>
  <si>
    <t>*Grau Import</t>
  </si>
  <si>
    <t>RTX 3080 Ti*</t>
  </si>
  <si>
    <t xml:space="preserve">*2250€ ab 04.06.2021 (kein Angebot) </t>
  </si>
  <si>
    <t>RTX 3090 Ti*</t>
  </si>
  <si>
    <t>*2200€ ab 29.03.2022 (kein Angebot)</t>
  </si>
  <si>
    <r>
      <t xml:space="preserve">Hersteller / </t>
    </r>
    <r>
      <rPr>
        <sz val="9"/>
        <color theme="1"/>
        <rFont val="Calibri"/>
        <family val="2"/>
        <scheme val="minor"/>
      </rPr>
      <t>manufacturer</t>
    </r>
  </si>
  <si>
    <t>intel</t>
  </si>
  <si>
    <t>Preis, Inflations-bereinigt</t>
  </si>
  <si>
    <t>Inflation</t>
  </si>
  <si>
    <t>Hercules</t>
  </si>
  <si>
    <t>Preis 2022</t>
  </si>
  <si>
    <t>Gunnir</t>
  </si>
  <si>
    <t>i740</t>
  </si>
  <si>
    <t>Iris Xe max</t>
  </si>
  <si>
    <t>DM (Währung)</t>
  </si>
  <si>
    <t>Grau Import</t>
  </si>
  <si>
    <t>Geforce 4MX 460</t>
  </si>
  <si>
    <t>Geforce 4 MX 440</t>
  </si>
  <si>
    <t>RTX 3060 Ti*</t>
  </si>
  <si>
    <t>*890€ ab 14.06.2021 (kein Angebot)</t>
  </si>
  <si>
    <t>*1128€ ab 05.01.2022 (kein Angebot)</t>
  </si>
  <si>
    <t>Inno3D</t>
  </si>
  <si>
    <t>RTX 3070 Ti*</t>
  </si>
  <si>
    <t>RTX 2060 Super</t>
  </si>
  <si>
    <t>Palit</t>
  </si>
  <si>
    <t>Power-Color</t>
  </si>
  <si>
    <t>GTX 460 2GB</t>
  </si>
  <si>
    <t>GTX 465 1GB</t>
  </si>
  <si>
    <t>KFA²</t>
  </si>
  <si>
    <t>GTX 560 1GB</t>
  </si>
  <si>
    <t>GTX 560 Ti 1GB</t>
  </si>
  <si>
    <t>GTX 560 Ti 2GB</t>
  </si>
  <si>
    <t>i752*</t>
  </si>
  <si>
    <t>*nur ca. 50 Karten gefertigt</t>
  </si>
  <si>
    <t>i750*</t>
  </si>
  <si>
    <t>*1986</t>
  </si>
  <si>
    <t>GTX 670 4GB</t>
  </si>
  <si>
    <t>10.06.2016*</t>
  </si>
  <si>
    <t>*1420€ am 18.01.2020</t>
  </si>
  <si>
    <t xml:space="preserve"> Gainward</t>
  </si>
  <si>
    <t>GTX 1060 3GB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</si>
</sst>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\ &quot;€&quot;"/>
    <numFmt numFmtId="165" formatCode="#,##0\ [$DEM]"/>
  </numFmts>
  <fonts count="7" x14ac:knownFonts="1">
    <font>
      <sz val="11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3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gradientFill degree="45">
        <stop position="0">
          <color rgb="FFFF0000"/>
        </stop>
        <stop position="1">
          <color rgb="FFFFC000"/>
        </stop>
      </gradient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6" fontId="0" fillId="4" borderId="1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6" fontId="0" fillId="4" borderId="0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6" fontId="0" fillId="9" borderId="1" xfId="0" applyNumberForma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6" fontId="0" fillId="4" borderId="0" xfId="0" applyNumberFormat="1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0" borderId="0" xfId="0" applyNumberFormat="1" applyFill="1"/>
    <xf numFmtId="0" fontId="1" fillId="8" borderId="0" xfId="0" applyFont="1" applyFill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6" fontId="0" fillId="5" borderId="0" xfId="0" applyNumberFormat="1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4" fontId="0" fillId="5" borderId="8" xfId="0" applyNumberFormat="1" applyFill="1" applyBorder="1" applyAlignment="1">
      <alignment horizontal="center" vertical="center" wrapText="1"/>
    </xf>
    <xf numFmtId="164" fontId="0" fillId="5" borderId="0" xfId="0" applyNumberFormat="1" applyFill="1" applyBorder="1" applyAlignment="1">
      <alignment horizontal="center" vertical="center" wrapText="1"/>
    </xf>
    <xf numFmtId="14" fontId="0" fillId="5" borderId="0" xfId="0" applyNumberFormat="1" applyFill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5" borderId="8" xfId="0" applyNumberFormat="1" applyFill="1" applyBorder="1" applyAlignment="1">
      <alignment horizontal="center" vertical="center" wrapText="1"/>
    </xf>
    <xf numFmtId="14" fontId="0" fillId="5" borderId="0" xfId="0" applyNumberForma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0" fillId="4" borderId="0" xfId="0" applyNumberFormat="1" applyFill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0" fillId="15" borderId="0" xfId="0" applyFill="1" applyAlignment="1">
      <alignment horizontal="center" vertical="center" wrapText="1"/>
    </xf>
    <xf numFmtId="164" fontId="0" fillId="15" borderId="0" xfId="0" applyNumberFormat="1" applyFill="1" applyAlignment="1">
      <alignment horizontal="center" vertical="center" wrapText="1"/>
    </xf>
    <xf numFmtId="164" fontId="0" fillId="15" borderId="1" xfId="0" applyNumberFormat="1" applyFill="1" applyBorder="1" applyAlignment="1">
      <alignment horizontal="center" vertical="center" wrapText="1"/>
    </xf>
    <xf numFmtId="164" fontId="0" fillId="15" borderId="0" xfId="0" applyNumberFormat="1" applyFill="1" applyBorder="1" applyAlignment="1">
      <alignment horizontal="center" vertical="center" wrapText="1"/>
    </xf>
    <xf numFmtId="164" fontId="0" fillId="15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Fill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/>
              <a:t>only the fastest graphics card of a generation / High End (Single Board, but Multi GPU</a:t>
            </a:r>
            <a:r>
              <a:rPr lang="de-DE" baseline="0"/>
              <a:t> possible)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AMD'!$E$76:$T$76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 X2</c:v>
                </c:pt>
                <c:pt idx="5">
                  <c:v>HD 4870 X2</c:v>
                </c:pt>
                <c:pt idx="6">
                  <c:v>HD 5970 X2</c:v>
                </c:pt>
                <c:pt idx="7">
                  <c:v>HD 6990 X2</c:v>
                </c:pt>
                <c:pt idx="8">
                  <c:v>HD 7990 X2</c:v>
                </c:pt>
                <c:pt idx="9">
                  <c:v>R9 295 X2</c:v>
                </c:pt>
                <c:pt idx="10">
                  <c:v>Radeon Pro Duo</c:v>
                </c:pt>
                <c:pt idx="11">
                  <c:v>RX 480</c:v>
                </c:pt>
                <c:pt idx="12">
                  <c:v>RX 590</c:v>
                </c:pt>
                <c:pt idx="13">
                  <c:v>Radeon Pro VII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AMD'!$E$77:$T$77</c:f>
              <c:numCache>
                <c:formatCode>"€"#,##0_);[Red]\("€"#,##0\)</c:formatCode>
                <c:ptCount val="16"/>
                <c:pt idx="0">
                  <c:v>423</c:v>
                </c:pt>
                <c:pt idx="1">
                  <c:v>325</c:v>
                </c:pt>
                <c:pt idx="2">
                  <c:v>490</c:v>
                </c:pt>
                <c:pt idx="3">
                  <c:v>383</c:v>
                </c:pt>
                <c:pt idx="4">
                  <c:v>380</c:v>
                </c:pt>
                <c:pt idx="5">
                  <c:v>475</c:v>
                </c:pt>
                <c:pt idx="6">
                  <c:v>550</c:v>
                </c:pt>
                <c:pt idx="7">
                  <c:v>630</c:v>
                </c:pt>
                <c:pt idx="8" formatCode="#,##0\ &quot;€&quot;">
                  <c:v>980</c:v>
                </c:pt>
                <c:pt idx="9" formatCode="#,##0\ &quot;€&quot;">
                  <c:v>1355</c:v>
                </c:pt>
                <c:pt idx="10" formatCode="#,##0\ &quot;€&quot;">
                  <c:v>985</c:v>
                </c:pt>
                <c:pt idx="11" formatCode="#,##0\ &quot;€&quot;">
                  <c:v>350</c:v>
                </c:pt>
                <c:pt idx="12" formatCode="#,##0\ &quot;€&quot;">
                  <c:v>260</c:v>
                </c:pt>
                <c:pt idx="13">
                  <c:v>985</c:v>
                </c:pt>
                <c:pt idx="14">
                  <c:v>0</c:v>
                </c:pt>
                <c:pt idx="15">
                  <c:v>2250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EE-4880-8C18-C0D6D9758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4399359"/>
        <c:axId val="1954398943"/>
        <c:axId val="1957088223"/>
      </c:line3DChart>
      <c:catAx>
        <c:axId val="19543993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54398943"/>
        <c:crosses val="autoZero"/>
        <c:auto val="1"/>
        <c:lblAlgn val="ctr"/>
        <c:lblOffset val="100"/>
        <c:noMultiLvlLbl val="0"/>
      </c:catAx>
      <c:valAx>
        <c:axId val="195439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54399359"/>
        <c:crosses val="autoZero"/>
        <c:crossBetween val="between"/>
      </c:valAx>
      <c:serAx>
        <c:axId val="1957088223"/>
        <c:scaling>
          <c:orientation val="minMax"/>
        </c:scaling>
        <c:delete val="1"/>
        <c:axPos val="b"/>
        <c:majorTickMark val="out"/>
        <c:minorTickMark val="none"/>
        <c:tickLblPos val="nextTo"/>
        <c:crossAx val="1954398943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 sz="1600" b="1" i="0" u="none" strike="noStrike" baseline="0">
                <a:effectLst/>
              </a:rPr>
              <a:t>only the fastest graphics card of a generation / Mid Range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AMD'!$E$105:$T$105</c:f>
              <c:strCache>
                <c:ptCount val="16"/>
                <c:pt idx="0">
                  <c:v>Radeon 9600</c:v>
                </c:pt>
                <c:pt idx="1">
                  <c:v>X600 XT</c:v>
                </c:pt>
                <c:pt idx="2">
                  <c:v>X1600 XT</c:v>
                </c:pt>
                <c:pt idx="3">
                  <c:v>HD 2600 XT</c:v>
                </c:pt>
                <c:pt idx="4">
                  <c:v>HD 3650</c:v>
                </c:pt>
                <c:pt idx="5">
                  <c:v>HD 4770</c:v>
                </c:pt>
                <c:pt idx="6">
                  <c:v>139 €</c:v>
                </c:pt>
                <c:pt idx="7">
                  <c:v>HD 6870</c:v>
                </c:pt>
                <c:pt idx="8">
                  <c:v>HD 7870</c:v>
                </c:pt>
                <c:pt idx="9">
                  <c:v>R7 265</c:v>
                </c:pt>
                <c:pt idx="10">
                  <c:v>R7 370</c:v>
                </c:pt>
                <c:pt idx="11">
                  <c:v>R7 455</c:v>
                </c:pt>
                <c:pt idx="12">
                  <c:v>RX 560</c:v>
                </c:pt>
                <c:pt idx="13">
                  <c:v>n.a.</c:v>
                </c:pt>
                <c:pt idx="14">
                  <c:v>RX 5700 XT</c:v>
                </c:pt>
                <c:pt idx="15">
                  <c:v>RX 6700 XT</c:v>
                </c:pt>
              </c:strCache>
            </c:strRef>
          </c:cat>
          <c:val>
            <c:numRef>
              <c:f>'ATi AMD'!$E$106:$T$106</c:f>
              <c:numCache>
                <c:formatCode>"€"#,##0_);[Red]\("€"#,##0\)</c:formatCode>
                <c:ptCount val="16"/>
                <c:pt idx="0">
                  <c:v>215</c:v>
                </c:pt>
                <c:pt idx="1">
                  <c:v>144</c:v>
                </c:pt>
                <c:pt idx="2">
                  <c:v>150</c:v>
                </c:pt>
                <c:pt idx="3">
                  <c:v>111</c:v>
                </c:pt>
                <c:pt idx="4">
                  <c:v>92</c:v>
                </c:pt>
                <c:pt idx="5">
                  <c:v>95</c:v>
                </c:pt>
                <c:pt idx="6">
                  <c:v>139</c:v>
                </c:pt>
                <c:pt idx="7">
                  <c:v>178</c:v>
                </c:pt>
                <c:pt idx="8" formatCode="General">
                  <c:v>339</c:v>
                </c:pt>
                <c:pt idx="9" formatCode="General">
                  <c:v>183</c:v>
                </c:pt>
                <c:pt idx="10" formatCode="General">
                  <c:v>188</c:v>
                </c:pt>
                <c:pt idx="11" formatCode="General">
                  <c:v>0</c:v>
                </c:pt>
                <c:pt idx="12" formatCode="General">
                  <c:v>162</c:v>
                </c:pt>
                <c:pt idx="13" formatCode="General">
                  <c:v>0</c:v>
                </c:pt>
                <c:pt idx="14">
                  <c:v>411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B9-4AA7-85A8-EB033ED6D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998767"/>
        <c:axId val="446999183"/>
        <c:axId val="445667375"/>
      </c:line3DChart>
      <c:catAx>
        <c:axId val="446998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6999183"/>
        <c:crosses val="autoZero"/>
        <c:auto val="1"/>
        <c:lblAlgn val="ctr"/>
        <c:lblOffset val="100"/>
        <c:noMultiLvlLbl val="0"/>
      </c:catAx>
      <c:valAx>
        <c:axId val="44699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6998767"/>
        <c:crosses val="autoZero"/>
        <c:crossBetween val="between"/>
      </c:valAx>
      <c:serAx>
        <c:axId val="445667375"/>
        <c:scaling>
          <c:orientation val="minMax"/>
        </c:scaling>
        <c:delete val="1"/>
        <c:axPos val="b"/>
        <c:majorTickMark val="out"/>
        <c:minorTickMark val="none"/>
        <c:tickLblPos val="nextTo"/>
        <c:crossAx val="446999183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 sz="1600" b="1" i="0" u="none" strike="noStrike" baseline="0">
                <a:effectLst/>
              </a:rPr>
              <a:t>only the fastest graphics card of a generation / </a:t>
            </a:r>
          </a:p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 sz="1600" b="1" i="0" u="none" strike="noStrike" baseline="0">
                <a:effectLst/>
              </a:rPr>
              <a:t>High End (Single Board, but Multi GPU possible) &amp; Mid Range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AMD'!$E$134:$T$134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 X2</c:v>
                </c:pt>
                <c:pt idx="5">
                  <c:v>HD 4870 X2</c:v>
                </c:pt>
                <c:pt idx="6">
                  <c:v>HD 5970 X2</c:v>
                </c:pt>
                <c:pt idx="7">
                  <c:v>HD 6990 X2</c:v>
                </c:pt>
                <c:pt idx="8">
                  <c:v>HD 7990 X2</c:v>
                </c:pt>
                <c:pt idx="9">
                  <c:v>R9 295 X2</c:v>
                </c:pt>
                <c:pt idx="10">
                  <c:v>Radeon Pro Duo</c:v>
                </c:pt>
                <c:pt idx="11">
                  <c:v>RX 480</c:v>
                </c:pt>
                <c:pt idx="12">
                  <c:v>RX 590</c:v>
                </c:pt>
                <c:pt idx="13">
                  <c:v>Radeon Pro VII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AMD'!$E$135:$T$135</c:f>
              <c:numCache>
                <c:formatCode>"€"#,##0_);[Red]\("€"#,##0\)</c:formatCode>
                <c:ptCount val="16"/>
                <c:pt idx="0">
                  <c:v>423</c:v>
                </c:pt>
                <c:pt idx="1">
                  <c:v>325</c:v>
                </c:pt>
                <c:pt idx="2">
                  <c:v>490</c:v>
                </c:pt>
                <c:pt idx="3">
                  <c:v>383</c:v>
                </c:pt>
                <c:pt idx="4">
                  <c:v>380</c:v>
                </c:pt>
                <c:pt idx="5">
                  <c:v>475</c:v>
                </c:pt>
                <c:pt idx="6">
                  <c:v>550</c:v>
                </c:pt>
                <c:pt idx="7">
                  <c:v>630</c:v>
                </c:pt>
                <c:pt idx="8" formatCode="#,##0\ &quot;€&quot;">
                  <c:v>980</c:v>
                </c:pt>
                <c:pt idx="9" formatCode="#,##0\ &quot;€&quot;">
                  <c:v>1355</c:v>
                </c:pt>
                <c:pt idx="10" formatCode="#,##0\ &quot;€&quot;">
                  <c:v>985</c:v>
                </c:pt>
                <c:pt idx="11" formatCode="#,##0\ &quot;€&quot;">
                  <c:v>350</c:v>
                </c:pt>
                <c:pt idx="12" formatCode="#,##0\ &quot;€&quot;">
                  <c:v>260</c:v>
                </c:pt>
                <c:pt idx="13">
                  <c:v>985</c:v>
                </c:pt>
                <c:pt idx="14">
                  <c:v>0</c:v>
                </c:pt>
                <c:pt idx="15">
                  <c:v>2250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E-4B1F-8CBA-BD34DFC5248E}"/>
            </c:ext>
          </c:extLst>
        </c:ser>
        <c:ser>
          <c:idx val="1"/>
          <c:order val="1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AMD'!$E$134:$T$134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 X2</c:v>
                </c:pt>
                <c:pt idx="5">
                  <c:v>HD 4870 X2</c:v>
                </c:pt>
                <c:pt idx="6">
                  <c:v>HD 5970 X2</c:v>
                </c:pt>
                <c:pt idx="7">
                  <c:v>HD 6990 X2</c:v>
                </c:pt>
                <c:pt idx="8">
                  <c:v>HD 7990 X2</c:v>
                </c:pt>
                <c:pt idx="9">
                  <c:v>R9 295 X2</c:v>
                </c:pt>
                <c:pt idx="10">
                  <c:v>Radeon Pro Duo</c:v>
                </c:pt>
                <c:pt idx="11">
                  <c:v>RX 480</c:v>
                </c:pt>
                <c:pt idx="12">
                  <c:v>RX 590</c:v>
                </c:pt>
                <c:pt idx="13">
                  <c:v>Radeon Pro VII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AMD'!$E$137:$T$137</c:f>
              <c:numCache>
                <c:formatCode>"€"#,##0_);[Red]\("€"#,##0\)</c:formatCode>
                <c:ptCount val="16"/>
                <c:pt idx="0">
                  <c:v>215</c:v>
                </c:pt>
                <c:pt idx="1">
                  <c:v>144</c:v>
                </c:pt>
                <c:pt idx="2">
                  <c:v>150</c:v>
                </c:pt>
                <c:pt idx="3">
                  <c:v>111</c:v>
                </c:pt>
                <c:pt idx="4">
                  <c:v>92</c:v>
                </c:pt>
                <c:pt idx="5">
                  <c:v>95</c:v>
                </c:pt>
                <c:pt idx="6">
                  <c:v>139</c:v>
                </c:pt>
                <c:pt idx="7">
                  <c:v>178</c:v>
                </c:pt>
                <c:pt idx="8">
                  <c:v>339</c:v>
                </c:pt>
                <c:pt idx="9">
                  <c:v>183</c:v>
                </c:pt>
                <c:pt idx="10">
                  <c:v>188</c:v>
                </c:pt>
                <c:pt idx="11">
                  <c:v>0</c:v>
                </c:pt>
                <c:pt idx="12">
                  <c:v>162</c:v>
                </c:pt>
                <c:pt idx="13">
                  <c:v>0</c:v>
                </c:pt>
                <c:pt idx="14">
                  <c:v>411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E-4B1F-8CBA-BD34DFC52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937759"/>
        <c:axId val="305927359"/>
        <c:axId val="1960982367"/>
      </c:line3DChart>
      <c:catAx>
        <c:axId val="3059377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05927359"/>
        <c:crosses val="autoZero"/>
        <c:auto val="1"/>
        <c:lblAlgn val="ctr"/>
        <c:lblOffset val="100"/>
        <c:noMultiLvlLbl val="0"/>
      </c:catAx>
      <c:valAx>
        <c:axId val="30592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05937759"/>
        <c:crosses val="autoZero"/>
        <c:crossBetween val="between"/>
      </c:valAx>
      <c:serAx>
        <c:axId val="1960982367"/>
        <c:scaling>
          <c:orientation val="minMax"/>
        </c:scaling>
        <c:delete val="1"/>
        <c:axPos val="b"/>
        <c:majorTickMark val="out"/>
        <c:minorTickMark val="none"/>
        <c:tickLblPos val="nextTo"/>
        <c:crossAx val="305927359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/>
              <a:t>only the fastest graphics card of a generation / </a:t>
            </a:r>
          </a:p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de-DE"/>
              <a:t>High End &amp; Mid Range (Single GPU only)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AMD'!$X$134:$AM$134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</c:v>
                </c:pt>
                <c:pt idx="5">
                  <c:v>HD 4890</c:v>
                </c:pt>
                <c:pt idx="6">
                  <c:v>HD 5870</c:v>
                </c:pt>
                <c:pt idx="7">
                  <c:v>HD 6970</c:v>
                </c:pt>
                <c:pt idx="8">
                  <c:v>HD 7970 GHz</c:v>
                </c:pt>
                <c:pt idx="9">
                  <c:v>R9 290</c:v>
                </c:pt>
                <c:pt idx="10">
                  <c:v>R9 Fury</c:v>
                </c:pt>
                <c:pt idx="11">
                  <c:v>RX 480</c:v>
                </c:pt>
                <c:pt idx="12">
                  <c:v>RX 590</c:v>
                </c:pt>
                <c:pt idx="13">
                  <c:v>RX Vega 64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AMD'!$X$135:$AM$135</c:f>
              <c:numCache>
                <c:formatCode>"€"#,##0_);[Red]\("€"#,##0\)</c:formatCode>
                <c:ptCount val="16"/>
                <c:pt idx="0">
                  <c:v>423</c:v>
                </c:pt>
                <c:pt idx="1">
                  <c:v>325</c:v>
                </c:pt>
                <c:pt idx="2">
                  <c:v>490</c:v>
                </c:pt>
                <c:pt idx="3">
                  <c:v>383</c:v>
                </c:pt>
                <c:pt idx="4">
                  <c:v>185</c:v>
                </c:pt>
                <c:pt idx="5">
                  <c:v>211</c:v>
                </c:pt>
                <c:pt idx="6">
                  <c:v>320</c:v>
                </c:pt>
                <c:pt idx="7">
                  <c:v>290</c:v>
                </c:pt>
                <c:pt idx="8">
                  <c:v>407</c:v>
                </c:pt>
                <c:pt idx="9">
                  <c:v>395</c:v>
                </c:pt>
                <c:pt idx="10">
                  <c:v>600</c:v>
                </c:pt>
                <c:pt idx="11">
                  <c:v>350</c:v>
                </c:pt>
                <c:pt idx="12">
                  <c:v>260</c:v>
                </c:pt>
                <c:pt idx="13">
                  <c:v>780</c:v>
                </c:pt>
                <c:pt idx="14">
                  <c:v>0</c:v>
                </c:pt>
                <c:pt idx="15">
                  <c:v>2250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D0-44AA-8F69-2FD308BB0A09}"/>
            </c:ext>
          </c:extLst>
        </c:ser>
        <c:ser>
          <c:idx val="1"/>
          <c:order val="1"/>
          <c:spPr>
            <a:solidFill>
              <a:srgbClr val="FFC000"/>
            </a:solidFill>
            <a:ln w="25400"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strRef>
              <c:f>'ATi AMD'!$X$134:$AM$134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</c:v>
                </c:pt>
                <c:pt idx="5">
                  <c:v>HD 4890</c:v>
                </c:pt>
                <c:pt idx="6">
                  <c:v>HD 5870</c:v>
                </c:pt>
                <c:pt idx="7">
                  <c:v>HD 6970</c:v>
                </c:pt>
                <c:pt idx="8">
                  <c:v>HD 7970 GHz</c:v>
                </c:pt>
                <c:pt idx="9">
                  <c:v>R9 290</c:v>
                </c:pt>
                <c:pt idx="10">
                  <c:v>R9 Fury</c:v>
                </c:pt>
                <c:pt idx="11">
                  <c:v>RX 480</c:v>
                </c:pt>
                <c:pt idx="12">
                  <c:v>RX 590</c:v>
                </c:pt>
                <c:pt idx="13">
                  <c:v>RX Vega 64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AMD'!$X$137:$AM$137</c:f>
              <c:numCache>
                <c:formatCode>"€"#,##0_);[Red]\("€"#,##0\)</c:formatCode>
                <c:ptCount val="16"/>
                <c:pt idx="0">
                  <c:v>215</c:v>
                </c:pt>
                <c:pt idx="1">
                  <c:v>144</c:v>
                </c:pt>
                <c:pt idx="2">
                  <c:v>150</c:v>
                </c:pt>
                <c:pt idx="3">
                  <c:v>111</c:v>
                </c:pt>
                <c:pt idx="4">
                  <c:v>92</c:v>
                </c:pt>
                <c:pt idx="5">
                  <c:v>95</c:v>
                </c:pt>
                <c:pt idx="6">
                  <c:v>139</c:v>
                </c:pt>
                <c:pt idx="7">
                  <c:v>178</c:v>
                </c:pt>
                <c:pt idx="8">
                  <c:v>339</c:v>
                </c:pt>
                <c:pt idx="9">
                  <c:v>183</c:v>
                </c:pt>
                <c:pt idx="10">
                  <c:v>188</c:v>
                </c:pt>
                <c:pt idx="11">
                  <c:v>0</c:v>
                </c:pt>
                <c:pt idx="12">
                  <c:v>162</c:v>
                </c:pt>
                <c:pt idx="13">
                  <c:v>0</c:v>
                </c:pt>
                <c:pt idx="14">
                  <c:v>411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D0-44AA-8F69-2FD308BB0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0989423"/>
        <c:axId val="1960992335"/>
        <c:axId val="1954155567"/>
      </c:line3DChart>
      <c:catAx>
        <c:axId val="19609894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0992335"/>
        <c:crosses val="autoZero"/>
        <c:auto val="1"/>
        <c:lblAlgn val="ctr"/>
        <c:lblOffset val="100"/>
        <c:noMultiLvlLbl val="0"/>
      </c:catAx>
      <c:valAx>
        <c:axId val="196099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60989423"/>
        <c:crosses val="autoZero"/>
        <c:crossBetween val="between"/>
      </c:valAx>
      <c:serAx>
        <c:axId val="1954155567"/>
        <c:scaling>
          <c:orientation val="minMax"/>
        </c:scaling>
        <c:delete val="1"/>
        <c:axPos val="b"/>
        <c:majorTickMark val="out"/>
        <c:minorTickMark val="none"/>
        <c:tickLblPos val="nextTo"/>
        <c:crossAx val="1960992335"/>
        <c:crosses val="autoZero"/>
      </c:ser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0" i="0" baseline="0">
                <a:effectLst/>
              </a:rPr>
              <a:t>Mid Range</a:t>
            </a:r>
            <a:endParaRPr lang="de-DE">
              <a:effectLst/>
            </a:endParaRP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0" i="0" baseline="0">
                <a:effectLst/>
              </a:rPr>
              <a:t>with RX 6400 Entry Level</a:t>
            </a:r>
            <a:endParaRPr lang="de-D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ABDC-4079-B939-77544DF62E5A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ABDC-4079-B939-77544DF62E5A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ABDC-4079-B939-77544DF62E5A}"/>
              </c:ext>
            </c:extLst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ABDC-4079-B939-77544DF62E5A}"/>
              </c:ext>
            </c:extLst>
          </c:dPt>
          <c:dPt>
            <c:idx val="1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ABDC-4079-B939-77544DF62E5A}"/>
              </c:ext>
            </c:extLst>
          </c:dPt>
          <c:dPt>
            <c:idx val="1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ABDC-4079-B939-77544DF62E5A}"/>
              </c:ext>
            </c:extLst>
          </c:dPt>
          <c:dPt>
            <c:idx val="1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ABDC-4079-B939-77544DF62E5A}"/>
              </c:ext>
            </c:extLst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ABDC-4079-B939-77544DF62E5A}"/>
              </c:ext>
            </c:extLst>
          </c:dPt>
          <c:dPt>
            <c:idx val="2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ABDC-4079-B939-77544DF62E5A}"/>
              </c:ext>
            </c:extLst>
          </c:dPt>
          <c:dPt>
            <c:idx val="2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ABDC-4079-B939-77544DF62E5A}"/>
              </c:ext>
            </c:extLst>
          </c:dPt>
          <c:dPt>
            <c:idx val="2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ABDC-4079-B939-77544DF62E5A}"/>
              </c:ext>
            </c:extLst>
          </c:dPt>
          <c:dPt>
            <c:idx val="28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C-ABDC-4079-B939-77544DF62E5A}"/>
              </c:ext>
            </c:extLst>
          </c:dPt>
          <c:dPt>
            <c:idx val="2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BDC-4079-B939-77544DF62E5A}"/>
              </c:ext>
            </c:extLst>
          </c:dPt>
          <c:dPt>
            <c:idx val="3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E-ABDC-4079-B939-77544DF62E5A}"/>
              </c:ext>
            </c:extLst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ABDC-4079-B939-77544DF62E5A}"/>
              </c:ext>
            </c:extLst>
          </c:dPt>
          <c:dPt>
            <c:idx val="4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ABDC-4079-B939-77544DF62E5A}"/>
              </c:ext>
            </c:extLst>
          </c:dPt>
          <c:dPt>
            <c:idx val="4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0-ABDC-4079-B939-77544DF62E5A}"/>
              </c:ext>
            </c:extLst>
          </c:dPt>
          <c:cat>
            <c:strRef>
              <c:f>'ATi AMD'!$D$8:$AY$8</c:f>
              <c:strCache>
                <c:ptCount val="48"/>
                <c:pt idx="0">
                  <c:v>Radeon 9500 Pro</c:v>
                </c:pt>
                <c:pt idx="1">
                  <c:v>Radeon 9600</c:v>
                </c:pt>
                <c:pt idx="2">
                  <c:v>X600 Pro</c:v>
                </c:pt>
                <c:pt idx="3">
                  <c:v>X600 Pro</c:v>
                </c:pt>
                <c:pt idx="4">
                  <c:v>X600 XT</c:v>
                </c:pt>
                <c:pt idx="5">
                  <c:v>n.a.</c:v>
                </c:pt>
                <c:pt idx="6">
                  <c:v>X1600 Pro</c:v>
                </c:pt>
                <c:pt idx="7">
                  <c:v>X1600 XT</c:v>
                </c:pt>
                <c:pt idx="8">
                  <c:v>n.a.</c:v>
                </c:pt>
                <c:pt idx="9">
                  <c:v>HD 2600 Pro</c:v>
                </c:pt>
                <c:pt idx="10">
                  <c:v>HD 2600 XT</c:v>
                </c:pt>
                <c:pt idx="11">
                  <c:v>n.a.</c:v>
                </c:pt>
                <c:pt idx="12">
                  <c:v>HD 3650</c:v>
                </c:pt>
                <c:pt idx="13">
                  <c:v>n.a.</c:v>
                </c:pt>
                <c:pt idx="14">
                  <c:v>HD 4730</c:v>
                </c:pt>
                <c:pt idx="15">
                  <c:v>HD 4750</c:v>
                </c:pt>
                <c:pt idx="16">
                  <c:v>HD 4770</c:v>
                </c:pt>
                <c:pt idx="17">
                  <c:v>n.a.</c:v>
                </c:pt>
                <c:pt idx="18">
                  <c:v>HD 5670</c:v>
                </c:pt>
                <c:pt idx="19">
                  <c:v>HD 5750</c:v>
                </c:pt>
                <c:pt idx="20">
                  <c:v>HD 5770</c:v>
                </c:pt>
                <c:pt idx="21">
                  <c:v>HD 6790</c:v>
                </c:pt>
                <c:pt idx="22">
                  <c:v>HD 6850</c:v>
                </c:pt>
                <c:pt idx="23">
                  <c:v>HD 6870</c:v>
                </c:pt>
                <c:pt idx="24">
                  <c:v>HD 7790</c:v>
                </c:pt>
                <c:pt idx="25">
                  <c:v>HD 7850</c:v>
                </c:pt>
                <c:pt idx="26">
                  <c:v>HD 7870 GHz</c:v>
                </c:pt>
                <c:pt idx="27">
                  <c:v>R7 250</c:v>
                </c:pt>
                <c:pt idx="28">
                  <c:v>R7 260</c:v>
                </c:pt>
                <c:pt idx="29">
                  <c:v>R7 265</c:v>
                </c:pt>
                <c:pt idx="30">
                  <c:v>R7 350</c:v>
                </c:pt>
                <c:pt idx="31">
                  <c:v>R7 360</c:v>
                </c:pt>
                <c:pt idx="32">
                  <c:v>R7 370</c:v>
                </c:pt>
                <c:pt idx="33">
                  <c:v>R7 430</c:v>
                </c:pt>
                <c:pt idx="34">
                  <c:v>R7 450</c:v>
                </c:pt>
                <c:pt idx="35">
                  <c:v>R7 455</c:v>
                </c:pt>
                <c:pt idx="36">
                  <c:v>n.a.</c:v>
                </c:pt>
                <c:pt idx="37">
                  <c:v>RX 550</c:v>
                </c:pt>
                <c:pt idx="38">
                  <c:v>RX 560</c:v>
                </c:pt>
                <c:pt idx="39">
                  <c:v>n.a.</c:v>
                </c:pt>
                <c:pt idx="40">
                  <c:v>n.a.</c:v>
                </c:pt>
                <c:pt idx="41">
                  <c:v>n.a.</c:v>
                </c:pt>
                <c:pt idx="42">
                  <c:v>RX 5600 XT</c:v>
                </c:pt>
                <c:pt idx="43">
                  <c:v>RX 5700</c:v>
                </c:pt>
                <c:pt idx="44">
                  <c:v>RX 5700 XT</c:v>
                </c:pt>
                <c:pt idx="45">
                  <c:v>RX 6400 Entry Level</c:v>
                </c:pt>
                <c:pt idx="46">
                  <c:v>RX 6600</c:v>
                </c:pt>
                <c:pt idx="47">
                  <c:v>RX 6700 XT</c:v>
                </c:pt>
              </c:strCache>
            </c:strRef>
          </c:cat>
          <c:val>
            <c:numRef>
              <c:f>'ATi AMD'!$D$9:$AY$9</c:f>
              <c:numCache>
                <c:formatCode>#,##0\ "€"</c:formatCode>
                <c:ptCount val="48"/>
                <c:pt idx="0">
                  <c:v>170</c:v>
                </c:pt>
                <c:pt idx="1">
                  <c:v>215</c:v>
                </c:pt>
                <c:pt idx="2">
                  <c:v>240</c:v>
                </c:pt>
                <c:pt idx="3">
                  <c:v>114</c:v>
                </c:pt>
                <c:pt idx="4">
                  <c:v>144</c:v>
                </c:pt>
                <c:pt idx="6">
                  <c:v>110</c:v>
                </c:pt>
                <c:pt idx="7">
                  <c:v>150</c:v>
                </c:pt>
                <c:pt idx="9">
                  <c:v>84</c:v>
                </c:pt>
                <c:pt idx="10">
                  <c:v>111</c:v>
                </c:pt>
                <c:pt idx="12">
                  <c:v>92</c:v>
                </c:pt>
                <c:pt idx="14">
                  <c:v>85</c:v>
                </c:pt>
                <c:pt idx="15">
                  <c:v>0</c:v>
                </c:pt>
                <c:pt idx="16">
                  <c:v>95</c:v>
                </c:pt>
                <c:pt idx="18">
                  <c:v>60</c:v>
                </c:pt>
                <c:pt idx="19">
                  <c:v>128</c:v>
                </c:pt>
                <c:pt idx="20">
                  <c:v>139</c:v>
                </c:pt>
                <c:pt idx="21">
                  <c:v>112</c:v>
                </c:pt>
                <c:pt idx="22">
                  <c:v>160</c:v>
                </c:pt>
                <c:pt idx="23">
                  <c:v>178</c:v>
                </c:pt>
                <c:pt idx="24">
                  <c:v>155</c:v>
                </c:pt>
                <c:pt idx="25">
                  <c:v>205</c:v>
                </c:pt>
                <c:pt idx="26">
                  <c:v>339</c:v>
                </c:pt>
                <c:pt idx="27">
                  <c:v>71</c:v>
                </c:pt>
                <c:pt idx="28">
                  <c:v>108</c:v>
                </c:pt>
                <c:pt idx="29">
                  <c:v>183</c:v>
                </c:pt>
                <c:pt idx="30">
                  <c:v>85</c:v>
                </c:pt>
                <c:pt idx="31">
                  <c:v>107</c:v>
                </c:pt>
                <c:pt idx="32">
                  <c:v>188</c:v>
                </c:pt>
                <c:pt idx="33">
                  <c:v>95</c:v>
                </c:pt>
                <c:pt idx="34">
                  <c:v>0</c:v>
                </c:pt>
                <c:pt idx="35">
                  <c:v>0</c:v>
                </c:pt>
                <c:pt idx="37">
                  <c:v>105</c:v>
                </c:pt>
                <c:pt idx="38">
                  <c:v>162</c:v>
                </c:pt>
                <c:pt idx="42">
                  <c:v>330</c:v>
                </c:pt>
                <c:pt idx="43">
                  <c:v>360</c:v>
                </c:pt>
                <c:pt idx="44">
                  <c:v>411</c:v>
                </c:pt>
                <c:pt idx="45">
                  <c:v>185</c:v>
                </c:pt>
                <c:pt idx="46">
                  <c:v>520</c:v>
                </c:pt>
                <c:pt idx="47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DC-4079-B939-77544DF6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02336607"/>
        <c:axId val="1902330367"/>
        <c:axId val="0"/>
      </c:bar3DChart>
      <c:catAx>
        <c:axId val="1902336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2330367"/>
        <c:crosses val="autoZero"/>
        <c:auto val="1"/>
        <c:lblAlgn val="ctr"/>
        <c:lblOffset val="100"/>
        <c:noMultiLvlLbl val="0"/>
      </c:catAx>
      <c:valAx>
        <c:axId val="1902330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02336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High End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with RX 6400 Entry Level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C451-4DF6-B9F1-A0FFBD2C9E1E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C451-4DF6-B9F1-A0FFBD2C9E1E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C451-4DF6-B9F1-A0FFBD2C9E1E}"/>
              </c:ext>
            </c:extLst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C451-4DF6-B9F1-A0FFBD2C9E1E}"/>
              </c:ext>
            </c:extLst>
          </c:dPt>
          <c:dPt>
            <c:idx val="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C451-4DF6-B9F1-A0FFBD2C9E1E}"/>
              </c:ext>
            </c:extLst>
          </c:dPt>
          <c:dPt>
            <c:idx val="1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C451-4DF6-B9F1-A0FFBD2C9E1E}"/>
              </c:ext>
            </c:extLst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C451-4DF6-B9F1-A0FFBD2C9E1E}"/>
              </c:ext>
            </c:extLst>
          </c:dPt>
          <c:dPt>
            <c:idx val="1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C451-4DF6-B9F1-A0FFBD2C9E1E}"/>
              </c:ext>
            </c:extLst>
          </c:dPt>
          <c:dPt>
            <c:idx val="1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C451-4DF6-B9F1-A0FFBD2C9E1E}"/>
              </c:ext>
            </c:extLst>
          </c:dPt>
          <c:dPt>
            <c:idx val="1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C451-4DF6-B9F1-A0FFBD2C9E1E}"/>
              </c:ext>
            </c:extLst>
          </c:dPt>
          <c:dPt>
            <c:idx val="1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C451-4DF6-B9F1-A0FFBD2C9E1E}"/>
              </c:ext>
            </c:extLst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C451-4DF6-B9F1-A0FFBD2C9E1E}"/>
              </c:ext>
            </c:extLst>
          </c:dPt>
          <c:dPt>
            <c:idx val="2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9-C451-4DF6-B9F1-A0FFBD2C9E1E}"/>
              </c:ext>
            </c:extLst>
          </c:dPt>
          <c:dPt>
            <c:idx val="2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B-C451-4DF6-B9F1-A0FFBD2C9E1E}"/>
              </c:ext>
            </c:extLst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D-C451-4DF6-B9F1-A0FFBD2C9E1E}"/>
              </c:ext>
            </c:extLst>
          </c:dPt>
          <c:dPt>
            <c:idx val="2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F-C451-4DF6-B9F1-A0FFBD2C9E1E}"/>
              </c:ext>
            </c:extLst>
          </c:dPt>
          <c:dPt>
            <c:idx val="2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1-C451-4DF6-B9F1-A0FFBD2C9E1E}"/>
              </c:ext>
            </c:extLst>
          </c:dPt>
          <c:dPt>
            <c:idx val="28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3-C451-4DF6-B9F1-A0FFBD2C9E1E}"/>
              </c:ext>
            </c:extLst>
          </c:dPt>
          <c:dPt>
            <c:idx val="29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5-C451-4DF6-B9F1-A0FFBD2C9E1E}"/>
              </c:ext>
            </c:extLst>
          </c:dPt>
          <c:dPt>
            <c:idx val="3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7-C451-4DF6-B9F1-A0FFBD2C9E1E}"/>
              </c:ext>
            </c:extLst>
          </c:dPt>
          <c:dPt>
            <c:idx val="3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9-C451-4DF6-B9F1-A0FFBD2C9E1E}"/>
              </c:ext>
            </c:extLst>
          </c:dPt>
          <c:dPt>
            <c:idx val="3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B-C451-4DF6-B9F1-A0FFBD2C9E1E}"/>
              </c:ext>
            </c:extLst>
          </c:dPt>
          <c:dPt>
            <c:idx val="35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D-C451-4DF6-B9F1-A0FFBD2C9E1E}"/>
              </c:ext>
            </c:extLst>
          </c:dPt>
          <c:dPt>
            <c:idx val="39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F-C451-4DF6-B9F1-A0FFBD2C9E1E}"/>
              </c:ext>
            </c:extLst>
          </c:dPt>
          <c:dPt>
            <c:idx val="4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1-C451-4DF6-B9F1-A0FFBD2C9E1E}"/>
              </c:ext>
            </c:extLst>
          </c:dPt>
          <c:dPt>
            <c:idx val="4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3-C451-4DF6-B9F1-A0FFBD2C9E1E}"/>
              </c:ext>
            </c:extLst>
          </c:dPt>
          <c:dPt>
            <c:idx val="4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5-C451-4DF6-B9F1-A0FFBD2C9E1E}"/>
              </c:ext>
            </c:extLst>
          </c:dPt>
          <c:dPt>
            <c:idx val="4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7-C451-4DF6-B9F1-A0FFBD2C9E1E}"/>
              </c:ext>
            </c:extLst>
          </c:dPt>
          <c:dPt>
            <c:idx val="4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39-C451-4DF6-B9F1-A0FFBD2C9E1E}"/>
              </c:ext>
            </c:extLst>
          </c:dPt>
          <c:cat>
            <c:strRef>
              <c:f>'ATi AMD'!$D$15:$AY$15</c:f>
              <c:strCache>
                <c:ptCount val="48"/>
                <c:pt idx="0">
                  <c:v>Radeon 9700</c:v>
                </c:pt>
                <c:pt idx="1">
                  <c:v>Radeon 9800 Pro</c:v>
                </c:pt>
                <c:pt idx="2">
                  <c:v>X800 GTO</c:v>
                </c:pt>
                <c:pt idx="3">
                  <c:v>X800 Pro</c:v>
                </c:pt>
                <c:pt idx="4">
                  <c:v>X800 XL</c:v>
                </c:pt>
                <c:pt idx="5">
                  <c:v>X1800 GTO</c:v>
                </c:pt>
                <c:pt idx="6">
                  <c:v>X1800 XT</c:v>
                </c:pt>
                <c:pt idx="7">
                  <c:v>X1800 XT</c:v>
                </c:pt>
                <c:pt idx="8">
                  <c:v>HD 2900 GT</c:v>
                </c:pt>
                <c:pt idx="9">
                  <c:v>HD 2900 Pro</c:v>
                </c:pt>
                <c:pt idx="10">
                  <c:v>HD 2900 XT</c:v>
                </c:pt>
                <c:pt idx="11">
                  <c:v>HD 3850</c:v>
                </c:pt>
                <c:pt idx="12">
                  <c:v>HD 3870</c:v>
                </c:pt>
                <c:pt idx="13">
                  <c:v>HD 3870 X2</c:v>
                </c:pt>
                <c:pt idx="14">
                  <c:v>HD 4850</c:v>
                </c:pt>
                <c:pt idx="15">
                  <c:v>HD 4870</c:v>
                </c:pt>
                <c:pt idx="16">
                  <c:v>HD 4890</c:v>
                </c:pt>
                <c:pt idx="17">
                  <c:v>HD 4870 X2</c:v>
                </c:pt>
                <c:pt idx="18">
                  <c:v>HD 5850</c:v>
                </c:pt>
                <c:pt idx="19">
                  <c:v>HD 5870</c:v>
                </c:pt>
                <c:pt idx="20">
                  <c:v>HD 5970 X2</c:v>
                </c:pt>
                <c:pt idx="21">
                  <c:v>HD 6950</c:v>
                </c:pt>
                <c:pt idx="22">
                  <c:v>HD 6970</c:v>
                </c:pt>
                <c:pt idx="23">
                  <c:v>HD 6990 X2</c:v>
                </c:pt>
                <c:pt idx="24">
                  <c:v>HD 7950</c:v>
                </c:pt>
                <c:pt idx="25">
                  <c:v>HD 7970 GHz</c:v>
                </c:pt>
                <c:pt idx="26">
                  <c:v>HD 7990 X2</c:v>
                </c:pt>
                <c:pt idx="27">
                  <c:v>R9 280</c:v>
                </c:pt>
                <c:pt idx="28">
                  <c:v>R9 290</c:v>
                </c:pt>
                <c:pt idx="29">
                  <c:v>R9 295 X2</c:v>
                </c:pt>
                <c:pt idx="30">
                  <c:v>R9 390</c:v>
                </c:pt>
                <c:pt idx="31">
                  <c:v>R9 Fury</c:v>
                </c:pt>
                <c:pt idx="32">
                  <c:v>Radeon Pro Duo</c:v>
                </c:pt>
                <c:pt idx="33">
                  <c:v>RX 460</c:v>
                </c:pt>
                <c:pt idx="34">
                  <c:v>RX 470</c:v>
                </c:pt>
                <c:pt idx="35">
                  <c:v>RX 480</c:v>
                </c:pt>
                <c:pt idx="36">
                  <c:v>RX 570</c:v>
                </c:pt>
                <c:pt idx="37">
                  <c:v>RX 580</c:v>
                </c:pt>
                <c:pt idx="38">
                  <c:v>RX 590</c:v>
                </c:pt>
                <c:pt idx="39">
                  <c:v>RX Vega 56</c:v>
                </c:pt>
                <c:pt idx="40">
                  <c:v>RX Vega 64</c:v>
                </c:pt>
                <c:pt idx="41">
                  <c:v>Radeon Pro VII</c:v>
                </c:pt>
                <c:pt idx="42">
                  <c:v>n.a.</c:v>
                </c:pt>
                <c:pt idx="43">
                  <c:v>n.a.</c:v>
                </c:pt>
                <c:pt idx="44">
                  <c:v>n.a.</c:v>
                </c:pt>
                <c:pt idx="45">
                  <c:v>RX 6400 Entry Level</c:v>
                </c:pt>
                <c:pt idx="46">
                  <c:v>RX 6800</c:v>
                </c:pt>
                <c:pt idx="47">
                  <c:v>RX 6900 XT</c:v>
                </c:pt>
              </c:strCache>
            </c:strRef>
          </c:cat>
          <c:val>
            <c:numRef>
              <c:f>'ATi AMD'!$D$16:$AY$16</c:f>
              <c:numCache>
                <c:formatCode>#,##0\ "€"</c:formatCode>
                <c:ptCount val="48"/>
                <c:pt idx="0">
                  <c:v>218</c:v>
                </c:pt>
                <c:pt idx="1">
                  <c:v>423</c:v>
                </c:pt>
                <c:pt idx="2">
                  <c:v>160</c:v>
                </c:pt>
                <c:pt idx="3">
                  <c:v>380</c:v>
                </c:pt>
                <c:pt idx="4">
                  <c:v>325</c:v>
                </c:pt>
                <c:pt idx="5">
                  <c:v>230</c:v>
                </c:pt>
                <c:pt idx="6">
                  <c:v>650</c:v>
                </c:pt>
                <c:pt idx="7">
                  <c:v>490</c:v>
                </c:pt>
                <c:pt idx="8">
                  <c:v>185</c:v>
                </c:pt>
                <c:pt idx="9">
                  <c:v>235</c:v>
                </c:pt>
                <c:pt idx="10">
                  <c:v>383</c:v>
                </c:pt>
                <c:pt idx="11">
                  <c:v>175</c:v>
                </c:pt>
                <c:pt idx="12">
                  <c:v>185</c:v>
                </c:pt>
                <c:pt idx="13">
                  <c:v>380</c:v>
                </c:pt>
                <c:pt idx="14">
                  <c:v>111</c:v>
                </c:pt>
                <c:pt idx="15">
                  <c:v>255</c:v>
                </c:pt>
                <c:pt idx="16">
                  <c:v>211</c:v>
                </c:pt>
                <c:pt idx="17">
                  <c:v>475</c:v>
                </c:pt>
                <c:pt idx="18">
                  <c:v>250</c:v>
                </c:pt>
                <c:pt idx="19">
                  <c:v>320</c:v>
                </c:pt>
                <c:pt idx="20">
                  <c:v>550</c:v>
                </c:pt>
                <c:pt idx="21">
                  <c:v>290</c:v>
                </c:pt>
                <c:pt idx="22">
                  <c:v>290</c:v>
                </c:pt>
                <c:pt idx="23">
                  <c:v>630</c:v>
                </c:pt>
                <c:pt idx="24">
                  <c:v>352</c:v>
                </c:pt>
                <c:pt idx="25">
                  <c:v>407</c:v>
                </c:pt>
                <c:pt idx="26">
                  <c:v>980</c:v>
                </c:pt>
                <c:pt idx="27">
                  <c:v>270</c:v>
                </c:pt>
                <c:pt idx="28">
                  <c:v>395</c:v>
                </c:pt>
                <c:pt idx="29">
                  <c:v>1355</c:v>
                </c:pt>
                <c:pt idx="30">
                  <c:v>370</c:v>
                </c:pt>
                <c:pt idx="31">
                  <c:v>600</c:v>
                </c:pt>
                <c:pt idx="32">
                  <c:v>985</c:v>
                </c:pt>
                <c:pt idx="33">
                  <c:v>149</c:v>
                </c:pt>
                <c:pt idx="34">
                  <c:v>250</c:v>
                </c:pt>
                <c:pt idx="35">
                  <c:v>350</c:v>
                </c:pt>
                <c:pt idx="36">
                  <c:v>300</c:v>
                </c:pt>
                <c:pt idx="37">
                  <c:v>278</c:v>
                </c:pt>
                <c:pt idx="38">
                  <c:v>260</c:v>
                </c:pt>
                <c:pt idx="39">
                  <c:v>675</c:v>
                </c:pt>
                <c:pt idx="40">
                  <c:v>780</c:v>
                </c:pt>
                <c:pt idx="41">
                  <c:v>1990</c:v>
                </c:pt>
                <c:pt idx="45">
                  <c:v>185</c:v>
                </c:pt>
                <c:pt idx="46">
                  <c:v>2530</c:v>
                </c:pt>
                <c:pt idx="47">
                  <c:v>2250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C451-4DF6-B9F1-A0FFBD2C9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0973839"/>
        <c:axId val="1950977583"/>
        <c:axId val="0"/>
      </c:bar3DChart>
      <c:catAx>
        <c:axId val="1950973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50977583"/>
        <c:crosses val="autoZero"/>
        <c:auto val="1"/>
        <c:lblAlgn val="ctr"/>
        <c:lblOffset val="100"/>
        <c:noMultiLvlLbl val="0"/>
      </c:catAx>
      <c:valAx>
        <c:axId val="195097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50973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only the fastest graphics card of a generation / </a:t>
            </a:r>
            <a:endParaRPr lang="de-DE">
              <a:effectLst/>
            </a:endParaRP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High End &amp; Mid Range (Single GPU only)</a:t>
            </a:r>
            <a:endParaRPr lang="de-D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'ATi AMD'!$X$134:$AM$134</c:f>
              <c:strCache>
                <c:ptCount val="16"/>
                <c:pt idx="0">
                  <c:v>Radeon 9800 Pro</c:v>
                </c:pt>
                <c:pt idx="1">
                  <c:v>X800 XL</c:v>
                </c:pt>
                <c:pt idx="2">
                  <c:v>X1800 XT</c:v>
                </c:pt>
                <c:pt idx="3">
                  <c:v>HD 2900 XT</c:v>
                </c:pt>
                <c:pt idx="4">
                  <c:v>HD 3870</c:v>
                </c:pt>
                <c:pt idx="5">
                  <c:v>HD 4890</c:v>
                </c:pt>
                <c:pt idx="6">
                  <c:v>HD 5870</c:v>
                </c:pt>
                <c:pt idx="7">
                  <c:v>HD 6970</c:v>
                </c:pt>
                <c:pt idx="8">
                  <c:v>HD 7970 GHz</c:v>
                </c:pt>
                <c:pt idx="9">
                  <c:v>R9 290</c:v>
                </c:pt>
                <c:pt idx="10">
                  <c:v>R9 Fury</c:v>
                </c:pt>
                <c:pt idx="11">
                  <c:v>RX 480</c:v>
                </c:pt>
                <c:pt idx="12">
                  <c:v>RX 590</c:v>
                </c:pt>
                <c:pt idx="13">
                  <c:v>RX Vega 64</c:v>
                </c:pt>
                <c:pt idx="14">
                  <c:v>n.a.</c:v>
                </c:pt>
                <c:pt idx="15">
                  <c:v>RX 6900 XT</c:v>
                </c:pt>
              </c:strCache>
            </c:strRef>
          </c:cat>
          <c:val>
            <c:numRef>
              <c:f>'ATi AMD'!$X$135:$AM$135</c:f>
              <c:numCache>
                <c:formatCode>"€"#,##0_);[Red]\("€"#,##0\)</c:formatCode>
                <c:ptCount val="16"/>
                <c:pt idx="0">
                  <c:v>423</c:v>
                </c:pt>
                <c:pt idx="1">
                  <c:v>325</c:v>
                </c:pt>
                <c:pt idx="2">
                  <c:v>490</c:v>
                </c:pt>
                <c:pt idx="3">
                  <c:v>383</c:v>
                </c:pt>
                <c:pt idx="4">
                  <c:v>185</c:v>
                </c:pt>
                <c:pt idx="5">
                  <c:v>211</c:v>
                </c:pt>
                <c:pt idx="6">
                  <c:v>320</c:v>
                </c:pt>
                <c:pt idx="7">
                  <c:v>290</c:v>
                </c:pt>
                <c:pt idx="8">
                  <c:v>407</c:v>
                </c:pt>
                <c:pt idx="9">
                  <c:v>395</c:v>
                </c:pt>
                <c:pt idx="10">
                  <c:v>600</c:v>
                </c:pt>
                <c:pt idx="11">
                  <c:v>350</c:v>
                </c:pt>
                <c:pt idx="12">
                  <c:v>260</c:v>
                </c:pt>
                <c:pt idx="13">
                  <c:v>780</c:v>
                </c:pt>
                <c:pt idx="14">
                  <c:v>0</c:v>
                </c:pt>
                <c:pt idx="15">
                  <c:v>2250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3-47C4-8E2B-9E34F9D3588C}"/>
            </c:ext>
          </c:extLst>
        </c:ser>
        <c:ser>
          <c:idx val="1"/>
          <c:order val="1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'ATi AMD'!$X$137:$AM$137</c:f>
              <c:numCache>
                <c:formatCode>"€"#,##0_);[Red]\("€"#,##0\)</c:formatCode>
                <c:ptCount val="16"/>
                <c:pt idx="0">
                  <c:v>215</c:v>
                </c:pt>
                <c:pt idx="1">
                  <c:v>144</c:v>
                </c:pt>
                <c:pt idx="2">
                  <c:v>150</c:v>
                </c:pt>
                <c:pt idx="3">
                  <c:v>111</c:v>
                </c:pt>
                <c:pt idx="4">
                  <c:v>92</c:v>
                </c:pt>
                <c:pt idx="5">
                  <c:v>95</c:v>
                </c:pt>
                <c:pt idx="6">
                  <c:v>139</c:v>
                </c:pt>
                <c:pt idx="7">
                  <c:v>178</c:v>
                </c:pt>
                <c:pt idx="8">
                  <c:v>339</c:v>
                </c:pt>
                <c:pt idx="9">
                  <c:v>183</c:v>
                </c:pt>
                <c:pt idx="10">
                  <c:v>188</c:v>
                </c:pt>
                <c:pt idx="11">
                  <c:v>0</c:v>
                </c:pt>
                <c:pt idx="12">
                  <c:v>162</c:v>
                </c:pt>
                <c:pt idx="13">
                  <c:v>0</c:v>
                </c:pt>
                <c:pt idx="14">
                  <c:v>411</c:v>
                </c:pt>
                <c:pt idx="1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E3-47C4-8E2B-9E34F9D35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726831"/>
        <c:axId val="730708527"/>
      </c:lineChart>
      <c:catAx>
        <c:axId val="730726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30708527"/>
        <c:crosses val="autoZero"/>
        <c:auto val="1"/>
        <c:lblAlgn val="ctr"/>
        <c:lblOffset val="100"/>
        <c:noMultiLvlLbl val="0"/>
      </c:catAx>
      <c:valAx>
        <c:axId val="730708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30726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('ATi AMD'!$D$15:$AS$15,'ATi AMD'!$AU$15:$AY$15)</c15:sqref>
                  </c15:fullRef>
                </c:ext>
              </c:extLst>
              <c:f>('ATi AMD'!$D$15:$AS$15,'ATi AMD'!$AW$15:$AY$15)</c:f>
              <c:strCache>
                <c:ptCount val="45"/>
                <c:pt idx="0">
                  <c:v>Radeon 9700</c:v>
                </c:pt>
                <c:pt idx="1">
                  <c:v>Radeon 9800 Pro</c:v>
                </c:pt>
                <c:pt idx="2">
                  <c:v>X800 GTO</c:v>
                </c:pt>
                <c:pt idx="3">
                  <c:v>X800 Pro</c:v>
                </c:pt>
                <c:pt idx="4">
                  <c:v>X800 XL</c:v>
                </c:pt>
                <c:pt idx="5">
                  <c:v>X1800 GTO</c:v>
                </c:pt>
                <c:pt idx="6">
                  <c:v>X1800 XT</c:v>
                </c:pt>
                <c:pt idx="7">
                  <c:v>X1800 XT</c:v>
                </c:pt>
                <c:pt idx="8">
                  <c:v>HD 2900 GT</c:v>
                </c:pt>
                <c:pt idx="9">
                  <c:v>HD 2900 Pro</c:v>
                </c:pt>
                <c:pt idx="10">
                  <c:v>HD 2900 XT</c:v>
                </c:pt>
                <c:pt idx="11">
                  <c:v>HD 3850</c:v>
                </c:pt>
                <c:pt idx="12">
                  <c:v>HD 3870</c:v>
                </c:pt>
                <c:pt idx="13">
                  <c:v>HD 3870 X2</c:v>
                </c:pt>
                <c:pt idx="14">
                  <c:v>HD 4850</c:v>
                </c:pt>
                <c:pt idx="15">
                  <c:v>HD 4870</c:v>
                </c:pt>
                <c:pt idx="16">
                  <c:v>HD 4890</c:v>
                </c:pt>
                <c:pt idx="17">
                  <c:v>HD 4870 X2</c:v>
                </c:pt>
                <c:pt idx="18">
                  <c:v>HD 5850</c:v>
                </c:pt>
                <c:pt idx="19">
                  <c:v>HD 5870</c:v>
                </c:pt>
                <c:pt idx="20">
                  <c:v>HD 5970 X2</c:v>
                </c:pt>
                <c:pt idx="21">
                  <c:v>HD 6950</c:v>
                </c:pt>
                <c:pt idx="22">
                  <c:v>HD 6970</c:v>
                </c:pt>
                <c:pt idx="23">
                  <c:v>HD 6990 X2</c:v>
                </c:pt>
                <c:pt idx="24">
                  <c:v>HD 7950</c:v>
                </c:pt>
                <c:pt idx="25">
                  <c:v>HD 7970 GHz</c:v>
                </c:pt>
                <c:pt idx="26">
                  <c:v>HD 7990 X2</c:v>
                </c:pt>
                <c:pt idx="27">
                  <c:v>R9 280</c:v>
                </c:pt>
                <c:pt idx="28">
                  <c:v>R9 290</c:v>
                </c:pt>
                <c:pt idx="29">
                  <c:v>R9 295 X2</c:v>
                </c:pt>
                <c:pt idx="30">
                  <c:v>R9 390</c:v>
                </c:pt>
                <c:pt idx="31">
                  <c:v>R9 Fury</c:v>
                </c:pt>
                <c:pt idx="32">
                  <c:v>Radeon Pro Duo</c:v>
                </c:pt>
                <c:pt idx="33">
                  <c:v>RX 460</c:v>
                </c:pt>
                <c:pt idx="34">
                  <c:v>RX 470</c:v>
                </c:pt>
                <c:pt idx="35">
                  <c:v>RX 480</c:v>
                </c:pt>
                <c:pt idx="36">
                  <c:v>RX 570</c:v>
                </c:pt>
                <c:pt idx="37">
                  <c:v>RX 580</c:v>
                </c:pt>
                <c:pt idx="38">
                  <c:v>RX 590</c:v>
                </c:pt>
                <c:pt idx="39">
                  <c:v>RX Vega 56</c:v>
                </c:pt>
                <c:pt idx="40">
                  <c:v>RX Vega 64</c:v>
                </c:pt>
                <c:pt idx="41">
                  <c:v>Radeon Pro VII</c:v>
                </c:pt>
                <c:pt idx="42">
                  <c:v>RX 6400 Entry Level</c:v>
                </c:pt>
                <c:pt idx="43">
                  <c:v>RX 6800</c:v>
                </c:pt>
                <c:pt idx="44">
                  <c:v>RX 6900 XT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('ATi AMD'!$D$16:$AS$16,'ATi AMD'!$AU$16:$AY$16)</c15:sqref>
                  </c15:fullRef>
                </c:ext>
              </c:extLst>
              <c:f>('ATi AMD'!$D$16:$AS$16,'ATi AMD'!$AW$16:$AY$16)</c:f>
              <c:numCache>
                <c:formatCode>#,##0\ "€"</c:formatCode>
                <c:ptCount val="45"/>
                <c:pt idx="0">
                  <c:v>218</c:v>
                </c:pt>
                <c:pt idx="1">
                  <c:v>423</c:v>
                </c:pt>
                <c:pt idx="2">
                  <c:v>160</c:v>
                </c:pt>
                <c:pt idx="3">
                  <c:v>380</c:v>
                </c:pt>
                <c:pt idx="4">
                  <c:v>325</c:v>
                </c:pt>
                <c:pt idx="5">
                  <c:v>230</c:v>
                </c:pt>
                <c:pt idx="6">
                  <c:v>650</c:v>
                </c:pt>
                <c:pt idx="7">
                  <c:v>490</c:v>
                </c:pt>
                <c:pt idx="8">
                  <c:v>185</c:v>
                </c:pt>
                <c:pt idx="9">
                  <c:v>235</c:v>
                </c:pt>
                <c:pt idx="10">
                  <c:v>383</c:v>
                </c:pt>
                <c:pt idx="11">
                  <c:v>175</c:v>
                </c:pt>
                <c:pt idx="12">
                  <c:v>185</c:v>
                </c:pt>
                <c:pt idx="13">
                  <c:v>380</c:v>
                </c:pt>
                <c:pt idx="14">
                  <c:v>111</c:v>
                </c:pt>
                <c:pt idx="15">
                  <c:v>255</c:v>
                </c:pt>
                <c:pt idx="16">
                  <c:v>211</c:v>
                </c:pt>
                <c:pt idx="17">
                  <c:v>475</c:v>
                </c:pt>
                <c:pt idx="18">
                  <c:v>250</c:v>
                </c:pt>
                <c:pt idx="19">
                  <c:v>320</c:v>
                </c:pt>
                <c:pt idx="20">
                  <c:v>550</c:v>
                </c:pt>
                <c:pt idx="21">
                  <c:v>290</c:v>
                </c:pt>
                <c:pt idx="22">
                  <c:v>290</c:v>
                </c:pt>
                <c:pt idx="23">
                  <c:v>630</c:v>
                </c:pt>
                <c:pt idx="24">
                  <c:v>352</c:v>
                </c:pt>
                <c:pt idx="25">
                  <c:v>407</c:v>
                </c:pt>
                <c:pt idx="26">
                  <c:v>980</c:v>
                </c:pt>
                <c:pt idx="27">
                  <c:v>270</c:v>
                </c:pt>
                <c:pt idx="28">
                  <c:v>395</c:v>
                </c:pt>
                <c:pt idx="29">
                  <c:v>1355</c:v>
                </c:pt>
                <c:pt idx="30">
                  <c:v>370</c:v>
                </c:pt>
                <c:pt idx="31">
                  <c:v>600</c:v>
                </c:pt>
                <c:pt idx="32">
                  <c:v>985</c:v>
                </c:pt>
                <c:pt idx="33">
                  <c:v>149</c:v>
                </c:pt>
                <c:pt idx="34">
                  <c:v>250</c:v>
                </c:pt>
                <c:pt idx="35">
                  <c:v>350</c:v>
                </c:pt>
                <c:pt idx="36">
                  <c:v>300</c:v>
                </c:pt>
                <c:pt idx="37">
                  <c:v>278</c:v>
                </c:pt>
                <c:pt idx="38">
                  <c:v>260</c:v>
                </c:pt>
                <c:pt idx="39">
                  <c:v>675</c:v>
                </c:pt>
                <c:pt idx="40">
                  <c:v>780</c:v>
                </c:pt>
                <c:pt idx="41">
                  <c:v>1990</c:v>
                </c:pt>
                <c:pt idx="42">
                  <c:v>185</c:v>
                </c:pt>
                <c:pt idx="43">
                  <c:v>2530</c:v>
                </c:pt>
                <c:pt idx="44">
                  <c:v>2250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1-41FB-BCF9-BB729E3A0E90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('ATi AMD'!$D$15:$AS$15,'ATi AMD'!$AU$15:$AY$15)</c15:sqref>
                  </c15:fullRef>
                </c:ext>
              </c:extLst>
              <c:f>('ATi AMD'!$D$15:$AS$15,'ATi AMD'!$AW$15:$AY$15)</c:f>
              <c:strCache>
                <c:ptCount val="45"/>
                <c:pt idx="0">
                  <c:v>Radeon 9700</c:v>
                </c:pt>
                <c:pt idx="1">
                  <c:v>Radeon 9800 Pro</c:v>
                </c:pt>
                <c:pt idx="2">
                  <c:v>X800 GTO</c:v>
                </c:pt>
                <c:pt idx="3">
                  <c:v>X800 Pro</c:v>
                </c:pt>
                <c:pt idx="4">
                  <c:v>X800 XL</c:v>
                </c:pt>
                <c:pt idx="5">
                  <c:v>X1800 GTO</c:v>
                </c:pt>
                <c:pt idx="6">
                  <c:v>X1800 XT</c:v>
                </c:pt>
                <c:pt idx="7">
                  <c:v>X1800 XT</c:v>
                </c:pt>
                <c:pt idx="8">
                  <c:v>HD 2900 GT</c:v>
                </c:pt>
                <c:pt idx="9">
                  <c:v>HD 2900 Pro</c:v>
                </c:pt>
                <c:pt idx="10">
                  <c:v>HD 2900 XT</c:v>
                </c:pt>
                <c:pt idx="11">
                  <c:v>HD 3850</c:v>
                </c:pt>
                <c:pt idx="12">
                  <c:v>HD 3870</c:v>
                </c:pt>
                <c:pt idx="13">
                  <c:v>HD 3870 X2</c:v>
                </c:pt>
                <c:pt idx="14">
                  <c:v>HD 4850</c:v>
                </c:pt>
                <c:pt idx="15">
                  <c:v>HD 4870</c:v>
                </c:pt>
                <c:pt idx="16">
                  <c:v>HD 4890</c:v>
                </c:pt>
                <c:pt idx="17">
                  <c:v>HD 4870 X2</c:v>
                </c:pt>
                <c:pt idx="18">
                  <c:v>HD 5850</c:v>
                </c:pt>
                <c:pt idx="19">
                  <c:v>HD 5870</c:v>
                </c:pt>
                <c:pt idx="20">
                  <c:v>HD 5970 X2</c:v>
                </c:pt>
                <c:pt idx="21">
                  <c:v>HD 6950</c:v>
                </c:pt>
                <c:pt idx="22">
                  <c:v>HD 6970</c:v>
                </c:pt>
                <c:pt idx="23">
                  <c:v>HD 6990 X2</c:v>
                </c:pt>
                <c:pt idx="24">
                  <c:v>HD 7950</c:v>
                </c:pt>
                <c:pt idx="25">
                  <c:v>HD 7970 GHz</c:v>
                </c:pt>
                <c:pt idx="26">
                  <c:v>HD 7990 X2</c:v>
                </c:pt>
                <c:pt idx="27">
                  <c:v>R9 280</c:v>
                </c:pt>
                <c:pt idx="28">
                  <c:v>R9 290</c:v>
                </c:pt>
                <c:pt idx="29">
                  <c:v>R9 295 X2</c:v>
                </c:pt>
                <c:pt idx="30">
                  <c:v>R9 390</c:v>
                </c:pt>
                <c:pt idx="31">
                  <c:v>R9 Fury</c:v>
                </c:pt>
                <c:pt idx="32">
                  <c:v>Radeon Pro Duo</c:v>
                </c:pt>
                <c:pt idx="33">
                  <c:v>RX 460</c:v>
                </c:pt>
                <c:pt idx="34">
                  <c:v>RX 470</c:v>
                </c:pt>
                <c:pt idx="35">
                  <c:v>RX 480</c:v>
                </c:pt>
                <c:pt idx="36">
                  <c:v>RX 570</c:v>
                </c:pt>
                <c:pt idx="37">
                  <c:v>RX 580</c:v>
                </c:pt>
                <c:pt idx="38">
                  <c:v>RX 590</c:v>
                </c:pt>
                <c:pt idx="39">
                  <c:v>RX Vega 56</c:v>
                </c:pt>
                <c:pt idx="40">
                  <c:v>RX Vega 64</c:v>
                </c:pt>
                <c:pt idx="41">
                  <c:v>Radeon Pro VII</c:v>
                </c:pt>
                <c:pt idx="42">
                  <c:v>RX 6400 Entry Level</c:v>
                </c:pt>
                <c:pt idx="43">
                  <c:v>RX 6800</c:v>
                </c:pt>
                <c:pt idx="44">
                  <c:v>RX 6900 XT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('ATi AMD'!$D$17:$AS$17,'ATi AMD'!$AU$17:$AY$17)</c15:sqref>
                  </c15:fullRef>
                </c:ext>
              </c:extLst>
              <c:f>('ATi AMD'!$D$17:$AS$17,'ATi AMD'!$AW$17:$AY$17)</c:f>
              <c:numCache>
                <c:formatCode>#,##0\ "€"</c:formatCode>
                <c:ptCount val="45"/>
                <c:pt idx="0">
                  <c:v>288</c:v>
                </c:pt>
                <c:pt idx="1">
                  <c:v>559</c:v>
                </c:pt>
                <c:pt idx="2">
                  <c:v>205</c:v>
                </c:pt>
                <c:pt idx="3">
                  <c:v>488</c:v>
                </c:pt>
                <c:pt idx="4">
                  <c:v>417</c:v>
                </c:pt>
                <c:pt idx="5">
                  <c:v>291</c:v>
                </c:pt>
                <c:pt idx="6">
                  <c:v>823</c:v>
                </c:pt>
                <c:pt idx="7">
                  <c:v>620</c:v>
                </c:pt>
                <c:pt idx="8">
                  <c:v>230</c:v>
                </c:pt>
                <c:pt idx="9">
                  <c:v>293</c:v>
                </c:pt>
                <c:pt idx="10">
                  <c:v>477</c:v>
                </c:pt>
                <c:pt idx="11">
                  <c:v>213</c:v>
                </c:pt>
                <c:pt idx="12">
                  <c:v>230</c:v>
                </c:pt>
                <c:pt idx="13">
                  <c:v>463</c:v>
                </c:pt>
                <c:pt idx="14">
                  <c:v>132</c:v>
                </c:pt>
                <c:pt idx="15">
                  <c:v>311</c:v>
                </c:pt>
                <c:pt idx="16">
                  <c:v>250</c:v>
                </c:pt>
                <c:pt idx="17">
                  <c:v>578</c:v>
                </c:pt>
                <c:pt idx="18">
                  <c:v>296</c:v>
                </c:pt>
                <c:pt idx="19">
                  <c:v>380</c:v>
                </c:pt>
                <c:pt idx="20">
                  <c:v>653</c:v>
                </c:pt>
                <c:pt idx="21">
                  <c:v>343</c:v>
                </c:pt>
                <c:pt idx="22">
                  <c:v>340</c:v>
                </c:pt>
                <c:pt idx="23">
                  <c:v>737</c:v>
                </c:pt>
                <c:pt idx="24">
                  <c:v>403</c:v>
                </c:pt>
                <c:pt idx="25">
                  <c:v>457</c:v>
                </c:pt>
                <c:pt idx="26">
                  <c:v>1101</c:v>
                </c:pt>
                <c:pt idx="27">
                  <c:v>299</c:v>
                </c:pt>
                <c:pt idx="28">
                  <c:v>438</c:v>
                </c:pt>
                <c:pt idx="29">
                  <c:v>1501</c:v>
                </c:pt>
                <c:pt idx="30">
                  <c:v>406</c:v>
                </c:pt>
                <c:pt idx="31">
                  <c:v>658</c:v>
                </c:pt>
                <c:pt idx="32">
                  <c:v>1069</c:v>
                </c:pt>
                <c:pt idx="33">
                  <c:v>163</c:v>
                </c:pt>
                <c:pt idx="34">
                  <c:v>273</c:v>
                </c:pt>
                <c:pt idx="35">
                  <c:v>382</c:v>
                </c:pt>
                <c:pt idx="36">
                  <c:v>326</c:v>
                </c:pt>
                <c:pt idx="37">
                  <c:v>302</c:v>
                </c:pt>
                <c:pt idx="38">
                  <c:v>278</c:v>
                </c:pt>
                <c:pt idx="39">
                  <c:v>722</c:v>
                </c:pt>
                <c:pt idx="40">
                  <c:v>834</c:v>
                </c:pt>
                <c:pt idx="41">
                  <c:v>2062</c:v>
                </c:pt>
                <c:pt idx="42">
                  <c:v>185</c:v>
                </c:pt>
                <c:pt idx="43">
                  <c:v>2609</c:v>
                </c:pt>
                <c:pt idx="44">
                  <c:v>2320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E1-41FB-BCF9-BB729E3A0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0561408"/>
        <c:axId val="2100568896"/>
      </c:barChart>
      <c:catAx>
        <c:axId val="210056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00568896"/>
        <c:crosses val="autoZero"/>
        <c:auto val="1"/>
        <c:lblAlgn val="ctr"/>
        <c:lblOffset val="100"/>
        <c:noMultiLvlLbl val="0"/>
      </c:catAx>
      <c:valAx>
        <c:axId val="210056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00561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('ATi AMD'!$D$15:$AS$15,'ATi AMD'!$AU$15:$AY$15)</c15:sqref>
                  </c15:fullRef>
                </c:ext>
              </c:extLst>
              <c:f>('ATi AMD'!$D$15:$AS$15,'ATi AMD'!$AW$15:$AY$15)</c:f>
              <c:strCache>
                <c:ptCount val="45"/>
                <c:pt idx="0">
                  <c:v>Radeon 9700</c:v>
                </c:pt>
                <c:pt idx="1">
                  <c:v>Radeon 9800 Pro</c:v>
                </c:pt>
                <c:pt idx="2">
                  <c:v>X800 GTO</c:v>
                </c:pt>
                <c:pt idx="3">
                  <c:v>X800 Pro</c:v>
                </c:pt>
                <c:pt idx="4">
                  <c:v>X800 XL</c:v>
                </c:pt>
                <c:pt idx="5">
                  <c:v>X1800 GTO</c:v>
                </c:pt>
                <c:pt idx="6">
                  <c:v>X1800 XT</c:v>
                </c:pt>
                <c:pt idx="7">
                  <c:v>X1800 XT</c:v>
                </c:pt>
                <c:pt idx="8">
                  <c:v>HD 2900 GT</c:v>
                </c:pt>
                <c:pt idx="9">
                  <c:v>HD 2900 Pro</c:v>
                </c:pt>
                <c:pt idx="10">
                  <c:v>HD 2900 XT</c:v>
                </c:pt>
                <c:pt idx="11">
                  <c:v>HD 3850</c:v>
                </c:pt>
                <c:pt idx="12">
                  <c:v>HD 3870</c:v>
                </c:pt>
                <c:pt idx="13">
                  <c:v>HD 3870 X2</c:v>
                </c:pt>
                <c:pt idx="14">
                  <c:v>HD 4850</c:v>
                </c:pt>
                <c:pt idx="15">
                  <c:v>HD 4870</c:v>
                </c:pt>
                <c:pt idx="16">
                  <c:v>HD 4890</c:v>
                </c:pt>
                <c:pt idx="17">
                  <c:v>HD 4870 X2</c:v>
                </c:pt>
                <c:pt idx="18">
                  <c:v>HD 5850</c:v>
                </c:pt>
                <c:pt idx="19">
                  <c:v>HD 5870</c:v>
                </c:pt>
                <c:pt idx="20">
                  <c:v>HD 5970 X2</c:v>
                </c:pt>
                <c:pt idx="21">
                  <c:v>HD 6950</c:v>
                </c:pt>
                <c:pt idx="22">
                  <c:v>HD 6970</c:v>
                </c:pt>
                <c:pt idx="23">
                  <c:v>HD 6990 X2</c:v>
                </c:pt>
                <c:pt idx="24">
                  <c:v>HD 7950</c:v>
                </c:pt>
                <c:pt idx="25">
                  <c:v>HD 7970 GHz</c:v>
                </c:pt>
                <c:pt idx="26">
                  <c:v>HD 7990 X2</c:v>
                </c:pt>
                <c:pt idx="27">
                  <c:v>R9 280</c:v>
                </c:pt>
                <c:pt idx="28">
                  <c:v>R9 290</c:v>
                </c:pt>
                <c:pt idx="29">
                  <c:v>R9 295 X2</c:v>
                </c:pt>
                <c:pt idx="30">
                  <c:v>R9 390</c:v>
                </c:pt>
                <c:pt idx="31">
                  <c:v>R9 Fury</c:v>
                </c:pt>
                <c:pt idx="32">
                  <c:v>Radeon Pro Duo</c:v>
                </c:pt>
                <c:pt idx="33">
                  <c:v>RX 460</c:v>
                </c:pt>
                <c:pt idx="34">
                  <c:v>RX 470</c:v>
                </c:pt>
                <c:pt idx="35">
                  <c:v>RX 480</c:v>
                </c:pt>
                <c:pt idx="36">
                  <c:v>RX 570</c:v>
                </c:pt>
                <c:pt idx="37">
                  <c:v>RX 580</c:v>
                </c:pt>
                <c:pt idx="38">
                  <c:v>RX 590</c:v>
                </c:pt>
                <c:pt idx="39">
                  <c:v>RX Vega 56</c:v>
                </c:pt>
                <c:pt idx="40">
                  <c:v>RX Vega 64</c:v>
                </c:pt>
                <c:pt idx="41">
                  <c:v>Radeon Pro VII</c:v>
                </c:pt>
                <c:pt idx="42">
                  <c:v>RX 6400 Entry Level</c:v>
                </c:pt>
                <c:pt idx="43">
                  <c:v>RX 6800</c:v>
                </c:pt>
                <c:pt idx="44">
                  <c:v>RX 6900 XT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('ATi AMD'!$D$16:$AS$16,'ATi AMD'!$AU$16:$AY$16)</c15:sqref>
                  </c15:fullRef>
                </c:ext>
              </c:extLst>
              <c:f>('ATi AMD'!$D$16:$AS$16,'ATi AMD'!$AW$16:$AY$16)</c:f>
              <c:numCache>
                <c:formatCode>#,##0\ "€"</c:formatCode>
                <c:ptCount val="45"/>
                <c:pt idx="0">
                  <c:v>218</c:v>
                </c:pt>
                <c:pt idx="1">
                  <c:v>423</c:v>
                </c:pt>
                <c:pt idx="2">
                  <c:v>160</c:v>
                </c:pt>
                <c:pt idx="3">
                  <c:v>380</c:v>
                </c:pt>
                <c:pt idx="4">
                  <c:v>325</c:v>
                </c:pt>
                <c:pt idx="5">
                  <c:v>230</c:v>
                </c:pt>
                <c:pt idx="6">
                  <c:v>650</c:v>
                </c:pt>
                <c:pt idx="7">
                  <c:v>490</c:v>
                </c:pt>
                <c:pt idx="8">
                  <c:v>185</c:v>
                </c:pt>
                <c:pt idx="9">
                  <c:v>235</c:v>
                </c:pt>
                <c:pt idx="10">
                  <c:v>383</c:v>
                </c:pt>
                <c:pt idx="11">
                  <c:v>175</c:v>
                </c:pt>
                <c:pt idx="12">
                  <c:v>185</c:v>
                </c:pt>
                <c:pt idx="13">
                  <c:v>380</c:v>
                </c:pt>
                <c:pt idx="14">
                  <c:v>111</c:v>
                </c:pt>
                <c:pt idx="15">
                  <c:v>255</c:v>
                </c:pt>
                <c:pt idx="16">
                  <c:v>211</c:v>
                </c:pt>
                <c:pt idx="17">
                  <c:v>475</c:v>
                </c:pt>
                <c:pt idx="18">
                  <c:v>250</c:v>
                </c:pt>
                <c:pt idx="19">
                  <c:v>320</c:v>
                </c:pt>
                <c:pt idx="20">
                  <c:v>550</c:v>
                </c:pt>
                <c:pt idx="21">
                  <c:v>290</c:v>
                </c:pt>
                <c:pt idx="22">
                  <c:v>290</c:v>
                </c:pt>
                <c:pt idx="23">
                  <c:v>630</c:v>
                </c:pt>
                <c:pt idx="24">
                  <c:v>352</c:v>
                </c:pt>
                <c:pt idx="25">
                  <c:v>407</c:v>
                </c:pt>
                <c:pt idx="26">
                  <c:v>980</c:v>
                </c:pt>
                <c:pt idx="27">
                  <c:v>270</c:v>
                </c:pt>
                <c:pt idx="28">
                  <c:v>395</c:v>
                </c:pt>
                <c:pt idx="29">
                  <c:v>1355</c:v>
                </c:pt>
                <c:pt idx="30">
                  <c:v>370</c:v>
                </c:pt>
                <c:pt idx="31">
                  <c:v>600</c:v>
                </c:pt>
                <c:pt idx="32">
                  <c:v>985</c:v>
                </c:pt>
                <c:pt idx="33">
                  <c:v>149</c:v>
                </c:pt>
                <c:pt idx="34">
                  <c:v>250</c:v>
                </c:pt>
                <c:pt idx="35">
                  <c:v>350</c:v>
                </c:pt>
                <c:pt idx="36">
                  <c:v>300</c:v>
                </c:pt>
                <c:pt idx="37">
                  <c:v>278</c:v>
                </c:pt>
                <c:pt idx="38">
                  <c:v>260</c:v>
                </c:pt>
                <c:pt idx="39">
                  <c:v>675</c:v>
                </c:pt>
                <c:pt idx="40">
                  <c:v>780</c:v>
                </c:pt>
                <c:pt idx="41">
                  <c:v>1990</c:v>
                </c:pt>
                <c:pt idx="42">
                  <c:v>185</c:v>
                </c:pt>
                <c:pt idx="43">
                  <c:v>2530</c:v>
                </c:pt>
                <c:pt idx="44">
                  <c:v>2250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52-46C0-8CCC-E2F174278C69}"/>
            </c:ext>
          </c:extLst>
        </c:ser>
        <c:ser>
          <c:idx val="1"/>
          <c:order val="1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('ATi AMD'!$D$15:$AS$15,'ATi AMD'!$AU$15:$AY$15)</c15:sqref>
                  </c15:fullRef>
                </c:ext>
              </c:extLst>
              <c:f>('ATi AMD'!$D$15:$AS$15,'ATi AMD'!$AW$15:$AY$15)</c:f>
              <c:strCache>
                <c:ptCount val="45"/>
                <c:pt idx="0">
                  <c:v>Radeon 9700</c:v>
                </c:pt>
                <c:pt idx="1">
                  <c:v>Radeon 9800 Pro</c:v>
                </c:pt>
                <c:pt idx="2">
                  <c:v>X800 GTO</c:v>
                </c:pt>
                <c:pt idx="3">
                  <c:v>X800 Pro</c:v>
                </c:pt>
                <c:pt idx="4">
                  <c:v>X800 XL</c:v>
                </c:pt>
                <c:pt idx="5">
                  <c:v>X1800 GTO</c:v>
                </c:pt>
                <c:pt idx="6">
                  <c:v>X1800 XT</c:v>
                </c:pt>
                <c:pt idx="7">
                  <c:v>X1800 XT</c:v>
                </c:pt>
                <c:pt idx="8">
                  <c:v>HD 2900 GT</c:v>
                </c:pt>
                <c:pt idx="9">
                  <c:v>HD 2900 Pro</c:v>
                </c:pt>
                <c:pt idx="10">
                  <c:v>HD 2900 XT</c:v>
                </c:pt>
                <c:pt idx="11">
                  <c:v>HD 3850</c:v>
                </c:pt>
                <c:pt idx="12">
                  <c:v>HD 3870</c:v>
                </c:pt>
                <c:pt idx="13">
                  <c:v>HD 3870 X2</c:v>
                </c:pt>
                <c:pt idx="14">
                  <c:v>HD 4850</c:v>
                </c:pt>
                <c:pt idx="15">
                  <c:v>HD 4870</c:v>
                </c:pt>
                <c:pt idx="16">
                  <c:v>HD 4890</c:v>
                </c:pt>
                <c:pt idx="17">
                  <c:v>HD 4870 X2</c:v>
                </c:pt>
                <c:pt idx="18">
                  <c:v>HD 5850</c:v>
                </c:pt>
                <c:pt idx="19">
                  <c:v>HD 5870</c:v>
                </c:pt>
                <c:pt idx="20">
                  <c:v>HD 5970 X2</c:v>
                </c:pt>
                <c:pt idx="21">
                  <c:v>HD 6950</c:v>
                </c:pt>
                <c:pt idx="22">
                  <c:v>HD 6970</c:v>
                </c:pt>
                <c:pt idx="23">
                  <c:v>HD 6990 X2</c:v>
                </c:pt>
                <c:pt idx="24">
                  <c:v>HD 7950</c:v>
                </c:pt>
                <c:pt idx="25">
                  <c:v>HD 7970 GHz</c:v>
                </c:pt>
                <c:pt idx="26">
                  <c:v>HD 7990 X2</c:v>
                </c:pt>
                <c:pt idx="27">
                  <c:v>R9 280</c:v>
                </c:pt>
                <c:pt idx="28">
                  <c:v>R9 290</c:v>
                </c:pt>
                <c:pt idx="29">
                  <c:v>R9 295 X2</c:v>
                </c:pt>
                <c:pt idx="30">
                  <c:v>R9 390</c:v>
                </c:pt>
                <c:pt idx="31">
                  <c:v>R9 Fury</c:v>
                </c:pt>
                <c:pt idx="32">
                  <c:v>Radeon Pro Duo</c:v>
                </c:pt>
                <c:pt idx="33">
                  <c:v>RX 460</c:v>
                </c:pt>
                <c:pt idx="34">
                  <c:v>RX 470</c:v>
                </c:pt>
                <c:pt idx="35">
                  <c:v>RX 480</c:v>
                </c:pt>
                <c:pt idx="36">
                  <c:v>RX 570</c:v>
                </c:pt>
                <c:pt idx="37">
                  <c:v>RX 580</c:v>
                </c:pt>
                <c:pt idx="38">
                  <c:v>RX 590</c:v>
                </c:pt>
                <c:pt idx="39">
                  <c:v>RX Vega 56</c:v>
                </c:pt>
                <c:pt idx="40">
                  <c:v>RX Vega 64</c:v>
                </c:pt>
                <c:pt idx="41">
                  <c:v>Radeon Pro VII</c:v>
                </c:pt>
                <c:pt idx="42">
                  <c:v>RX 6400 Entry Level</c:v>
                </c:pt>
                <c:pt idx="43">
                  <c:v>RX 6800</c:v>
                </c:pt>
                <c:pt idx="44">
                  <c:v>RX 6900 XT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('ATi AMD'!$D$17:$AS$17,'ATi AMD'!$AU$17:$AY$17)</c15:sqref>
                  </c15:fullRef>
                </c:ext>
              </c:extLst>
              <c:f>('ATi AMD'!$D$17:$AS$17,'ATi AMD'!$AW$17:$AY$17)</c:f>
              <c:numCache>
                <c:formatCode>#,##0\ "€"</c:formatCode>
                <c:ptCount val="45"/>
                <c:pt idx="0">
                  <c:v>288</c:v>
                </c:pt>
                <c:pt idx="1">
                  <c:v>559</c:v>
                </c:pt>
                <c:pt idx="2">
                  <c:v>205</c:v>
                </c:pt>
                <c:pt idx="3">
                  <c:v>488</c:v>
                </c:pt>
                <c:pt idx="4">
                  <c:v>417</c:v>
                </c:pt>
                <c:pt idx="5">
                  <c:v>291</c:v>
                </c:pt>
                <c:pt idx="6">
                  <c:v>823</c:v>
                </c:pt>
                <c:pt idx="7">
                  <c:v>620</c:v>
                </c:pt>
                <c:pt idx="8">
                  <c:v>230</c:v>
                </c:pt>
                <c:pt idx="9">
                  <c:v>293</c:v>
                </c:pt>
                <c:pt idx="10">
                  <c:v>477</c:v>
                </c:pt>
                <c:pt idx="11">
                  <c:v>213</c:v>
                </c:pt>
                <c:pt idx="12">
                  <c:v>230</c:v>
                </c:pt>
                <c:pt idx="13">
                  <c:v>463</c:v>
                </c:pt>
                <c:pt idx="14">
                  <c:v>132</c:v>
                </c:pt>
                <c:pt idx="15">
                  <c:v>311</c:v>
                </c:pt>
                <c:pt idx="16">
                  <c:v>250</c:v>
                </c:pt>
                <c:pt idx="17">
                  <c:v>578</c:v>
                </c:pt>
                <c:pt idx="18">
                  <c:v>296</c:v>
                </c:pt>
                <c:pt idx="19">
                  <c:v>380</c:v>
                </c:pt>
                <c:pt idx="20">
                  <c:v>653</c:v>
                </c:pt>
                <c:pt idx="21">
                  <c:v>343</c:v>
                </c:pt>
                <c:pt idx="22">
                  <c:v>340</c:v>
                </c:pt>
                <c:pt idx="23">
                  <c:v>737</c:v>
                </c:pt>
                <c:pt idx="24">
                  <c:v>403</c:v>
                </c:pt>
                <c:pt idx="25">
                  <c:v>457</c:v>
                </c:pt>
                <c:pt idx="26">
                  <c:v>1101</c:v>
                </c:pt>
                <c:pt idx="27">
                  <c:v>299</c:v>
                </c:pt>
                <c:pt idx="28">
                  <c:v>438</c:v>
                </c:pt>
                <c:pt idx="29">
                  <c:v>1501</c:v>
                </c:pt>
                <c:pt idx="30">
                  <c:v>406</c:v>
                </c:pt>
                <c:pt idx="31">
                  <c:v>658</c:v>
                </c:pt>
                <c:pt idx="32">
                  <c:v>1069</c:v>
                </c:pt>
                <c:pt idx="33">
                  <c:v>163</c:v>
                </c:pt>
                <c:pt idx="34">
                  <c:v>273</c:v>
                </c:pt>
                <c:pt idx="35">
                  <c:v>382</c:v>
                </c:pt>
                <c:pt idx="36">
                  <c:v>326</c:v>
                </c:pt>
                <c:pt idx="37">
                  <c:v>302</c:v>
                </c:pt>
                <c:pt idx="38">
                  <c:v>278</c:v>
                </c:pt>
                <c:pt idx="39">
                  <c:v>722</c:v>
                </c:pt>
                <c:pt idx="40">
                  <c:v>834</c:v>
                </c:pt>
                <c:pt idx="41">
                  <c:v>2062</c:v>
                </c:pt>
                <c:pt idx="42">
                  <c:v>185</c:v>
                </c:pt>
                <c:pt idx="43">
                  <c:v>2609</c:v>
                </c:pt>
                <c:pt idx="44">
                  <c:v>2320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52-46C0-8CCC-E2F174278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3758752"/>
        <c:axId val="2003772064"/>
      </c:lineChart>
      <c:catAx>
        <c:axId val="200375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3772064"/>
        <c:crosses val="autoZero"/>
        <c:auto val="1"/>
        <c:lblAlgn val="ctr"/>
        <c:lblOffset val="100"/>
        <c:noMultiLvlLbl val="0"/>
      </c:catAx>
      <c:valAx>
        <c:axId val="200377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375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High End with RTX 3050 and Radeon RX 6400 as Entry Level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C331-4566-9813-D2ABFAF7A324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C331-4566-9813-D2ABFAF7A324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C331-4566-9813-D2ABFAF7A324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C331-4566-9813-D2ABFAF7A324}"/>
              </c:ext>
            </c:extLst>
          </c:dPt>
          <c:dPt>
            <c:idx val="1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C331-4566-9813-D2ABFAF7A324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C331-4566-9813-D2ABFAF7A324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C331-4566-9813-D2ABFAF7A324}"/>
              </c:ext>
            </c:extLst>
          </c:dPt>
          <c:dPt>
            <c:idx val="1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C331-4566-9813-D2ABFAF7A324}"/>
              </c:ext>
            </c:extLst>
          </c:dPt>
          <c:dPt>
            <c:idx val="1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C331-4566-9813-D2ABFAF7A324}"/>
              </c:ext>
            </c:extLst>
          </c:dPt>
          <c:dPt>
            <c:idx val="2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C331-4566-9813-D2ABFAF7A324}"/>
              </c:ext>
            </c:extLst>
          </c:dPt>
          <c:dPt>
            <c:idx val="2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C331-4566-9813-D2ABFAF7A324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9-6117-45C5-88DF-A066E4647264}"/>
              </c:ext>
            </c:extLst>
          </c:dPt>
          <c:dPt>
            <c:idx val="3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A-6117-45C5-88DF-A066E4647264}"/>
              </c:ext>
            </c:extLst>
          </c:dPt>
          <c:dPt>
            <c:idx val="3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8-6117-45C5-88DF-A066E4647264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C331-4566-9813-D2ABFAF7A324}"/>
              </c:ext>
            </c:extLst>
          </c:dPt>
          <c:dPt>
            <c:idx val="3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9-C331-4566-9813-D2ABFAF7A324}"/>
              </c:ext>
            </c:extLst>
          </c:dPt>
          <c:dPt>
            <c:idx val="3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B-C331-4566-9813-D2ABFAF7A324}"/>
              </c:ext>
            </c:extLst>
          </c:dPt>
          <c:dPt>
            <c:idx val="47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D-C331-4566-9813-D2ABFAF7A324}"/>
              </c:ext>
            </c:extLst>
          </c:dPt>
          <c:dPt>
            <c:idx val="4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F-C331-4566-9813-D2ABFAF7A324}"/>
              </c:ext>
            </c:extLst>
          </c:dPt>
          <c:dPt>
            <c:idx val="4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1-C331-4566-9813-D2ABFAF7A324}"/>
              </c:ext>
            </c:extLst>
          </c:dPt>
          <c:dPt>
            <c:idx val="5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3-C331-4566-9813-D2ABFAF7A324}"/>
              </c:ext>
            </c:extLst>
          </c:dPt>
          <c:dPt>
            <c:idx val="5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5-C331-4566-9813-D2ABFAF7A324}"/>
              </c:ext>
            </c:extLst>
          </c:dPt>
          <c:dPt>
            <c:idx val="5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27-C331-4566-9813-D2ABFAF7A324}"/>
              </c:ext>
            </c:extLst>
          </c:dPt>
          <c:cat>
            <c:strRef>
              <c:f>nVidia!$D$14:$BD$14</c:f>
              <c:strCache>
                <c:ptCount val="53"/>
                <c:pt idx="0">
                  <c:v>4 Ti 4200</c:v>
                </c:pt>
                <c:pt idx="1">
                  <c:v>4 Ti 4600</c:v>
                </c:pt>
                <c:pt idx="3">
                  <c:v>FX 5800</c:v>
                </c:pt>
                <c:pt idx="4">
                  <c:v>FX 5800 Ultra</c:v>
                </c:pt>
                <c:pt idx="6">
                  <c:v>FX 5900</c:v>
                </c:pt>
                <c:pt idx="8">
                  <c:v>6800</c:v>
                </c:pt>
                <c:pt idx="9">
                  <c:v>6800 GT</c:v>
                </c:pt>
                <c:pt idx="10">
                  <c:v>6800 Ultra</c:v>
                </c:pt>
                <c:pt idx="11">
                  <c:v>7800 GT</c:v>
                </c:pt>
                <c:pt idx="12">
                  <c:v>7900 GTX</c:v>
                </c:pt>
                <c:pt idx="13">
                  <c:v>7950 GX2</c:v>
                </c:pt>
                <c:pt idx="14">
                  <c:v>8800 GT</c:v>
                </c:pt>
                <c:pt idx="15">
                  <c:v>8800 GTX</c:v>
                </c:pt>
                <c:pt idx="16">
                  <c:v>8800 Ultra</c:v>
                </c:pt>
                <c:pt idx="17">
                  <c:v>9800 GT GE*</c:v>
                </c:pt>
                <c:pt idx="18">
                  <c:v>9800 GT</c:v>
                </c:pt>
                <c:pt idx="19">
                  <c:v>9800 GX2*</c:v>
                </c:pt>
                <c:pt idx="20">
                  <c:v>GTX 280</c:v>
                </c:pt>
                <c:pt idx="21">
                  <c:v>GTX 285</c:v>
                </c:pt>
                <c:pt idx="22">
                  <c:v>GTX 295 X2</c:v>
                </c:pt>
                <c:pt idx="24">
                  <c:v>GTX 470</c:v>
                </c:pt>
                <c:pt idx="25">
                  <c:v>GTX 480</c:v>
                </c:pt>
                <c:pt idx="26">
                  <c:v>GTX 570</c:v>
                </c:pt>
                <c:pt idx="27">
                  <c:v>GTX 580</c:v>
                </c:pt>
                <c:pt idx="28">
                  <c:v>GTX 590 X2</c:v>
                </c:pt>
                <c:pt idx="29">
                  <c:v>GTX 670 4GB</c:v>
                </c:pt>
                <c:pt idx="30">
                  <c:v>GTX 680</c:v>
                </c:pt>
                <c:pt idx="31">
                  <c:v>GTX 690 X2</c:v>
                </c:pt>
                <c:pt idx="32">
                  <c:v>GTX 780</c:v>
                </c:pt>
                <c:pt idx="33">
                  <c:v>GTX Titan Black</c:v>
                </c:pt>
                <c:pt idx="34">
                  <c:v>GTX Titan Z*</c:v>
                </c:pt>
                <c:pt idx="35">
                  <c:v>GTX 980</c:v>
                </c:pt>
                <c:pt idx="36">
                  <c:v>GTX 980 Ti</c:v>
                </c:pt>
                <c:pt idx="37">
                  <c:v>GTX Titan X*</c:v>
                </c:pt>
                <c:pt idx="38">
                  <c:v>GTX 1080</c:v>
                </c:pt>
                <c:pt idx="39">
                  <c:v>GTX 1080 Ti</c:v>
                </c:pt>
                <c:pt idx="40">
                  <c:v>Titan Xp</c:v>
                </c:pt>
                <c:pt idx="41">
                  <c:v>n.a.</c:v>
                </c:pt>
                <c:pt idx="42">
                  <c:v>n.a</c:v>
                </c:pt>
                <c:pt idx="43">
                  <c:v>n.a.</c:v>
                </c:pt>
                <c:pt idx="44">
                  <c:v>RTX 2080</c:v>
                </c:pt>
                <c:pt idx="45">
                  <c:v>RTX 2080 Ti</c:v>
                </c:pt>
                <c:pt idx="46">
                  <c:v>Titan RTX</c:v>
                </c:pt>
                <c:pt idx="47">
                  <c:v>Iris Xe Max*</c:v>
                </c:pt>
                <c:pt idx="48">
                  <c:v>Radeon RX 6400</c:v>
                </c:pt>
                <c:pt idx="49">
                  <c:v>RTX 3050</c:v>
                </c:pt>
                <c:pt idx="50">
                  <c:v>RTX 3080</c:v>
                </c:pt>
                <c:pt idx="51">
                  <c:v>RTX 3080 Ti*</c:v>
                </c:pt>
                <c:pt idx="52">
                  <c:v>RTX 3090 Ti*</c:v>
                </c:pt>
              </c:strCache>
            </c:strRef>
          </c:cat>
          <c:val>
            <c:numRef>
              <c:f>nVidia!$D$15:$BD$15</c:f>
              <c:numCache>
                <c:formatCode>#,##0\ "€"</c:formatCode>
                <c:ptCount val="53"/>
                <c:pt idx="0">
                  <c:v>191</c:v>
                </c:pt>
                <c:pt idx="1">
                  <c:v>264</c:v>
                </c:pt>
                <c:pt idx="3">
                  <c:v>429</c:v>
                </c:pt>
                <c:pt idx="4">
                  <c:v>563</c:v>
                </c:pt>
                <c:pt idx="6">
                  <c:v>399</c:v>
                </c:pt>
                <c:pt idx="8">
                  <c:v>315</c:v>
                </c:pt>
                <c:pt idx="9">
                  <c:v>400</c:v>
                </c:pt>
                <c:pt idx="10">
                  <c:v>525</c:v>
                </c:pt>
                <c:pt idx="11">
                  <c:v>328</c:v>
                </c:pt>
                <c:pt idx="12">
                  <c:v>726</c:v>
                </c:pt>
                <c:pt idx="13">
                  <c:v>540</c:v>
                </c:pt>
                <c:pt idx="14">
                  <c:v>259</c:v>
                </c:pt>
                <c:pt idx="15">
                  <c:v>565</c:v>
                </c:pt>
                <c:pt idx="16">
                  <c:v>763</c:v>
                </c:pt>
                <c:pt idx="17">
                  <c:v>86</c:v>
                </c:pt>
                <c:pt idx="18">
                  <c:v>109</c:v>
                </c:pt>
                <c:pt idx="19">
                  <c:v>495</c:v>
                </c:pt>
                <c:pt idx="20">
                  <c:v>530</c:v>
                </c:pt>
                <c:pt idx="21">
                  <c:v>372</c:v>
                </c:pt>
                <c:pt idx="22">
                  <c:v>444</c:v>
                </c:pt>
                <c:pt idx="24">
                  <c:v>400</c:v>
                </c:pt>
                <c:pt idx="25">
                  <c:v>500</c:v>
                </c:pt>
                <c:pt idx="26">
                  <c:v>390</c:v>
                </c:pt>
                <c:pt idx="27">
                  <c:v>440</c:v>
                </c:pt>
                <c:pt idx="28">
                  <c:v>700</c:v>
                </c:pt>
                <c:pt idx="29">
                  <c:v>430</c:v>
                </c:pt>
                <c:pt idx="30">
                  <c:v>520</c:v>
                </c:pt>
                <c:pt idx="31">
                  <c:v>1000</c:v>
                </c:pt>
                <c:pt idx="32">
                  <c:v>560</c:v>
                </c:pt>
                <c:pt idx="33">
                  <c:v>900</c:v>
                </c:pt>
                <c:pt idx="34">
                  <c:v>2950</c:v>
                </c:pt>
                <c:pt idx="35">
                  <c:v>580</c:v>
                </c:pt>
                <c:pt idx="36">
                  <c:v>900</c:v>
                </c:pt>
                <c:pt idx="37">
                  <c:v>1150</c:v>
                </c:pt>
                <c:pt idx="38">
                  <c:v>830</c:v>
                </c:pt>
                <c:pt idx="39">
                  <c:v>870</c:v>
                </c:pt>
                <c:pt idx="40">
                  <c:v>1570</c:v>
                </c:pt>
                <c:pt idx="44">
                  <c:v>850</c:v>
                </c:pt>
                <c:pt idx="45">
                  <c:v>1320</c:v>
                </c:pt>
                <c:pt idx="46">
                  <c:v>2700</c:v>
                </c:pt>
                <c:pt idx="47">
                  <c:v>200</c:v>
                </c:pt>
                <c:pt idx="48">
                  <c:v>185</c:v>
                </c:pt>
                <c:pt idx="49">
                  <c:v>449</c:v>
                </c:pt>
                <c:pt idx="50">
                  <c:v>2500</c:v>
                </c:pt>
                <c:pt idx="51">
                  <c:v>2650</c:v>
                </c:pt>
                <c:pt idx="52">
                  <c:v>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C331-4566-9813-D2ABFAF7A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8426720"/>
        <c:axId val="2058427136"/>
        <c:axId val="0"/>
      </c:bar3DChart>
      <c:catAx>
        <c:axId val="205842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58427136"/>
        <c:crosses val="autoZero"/>
        <c:auto val="1"/>
        <c:lblAlgn val="ctr"/>
        <c:lblOffset val="100"/>
        <c:noMultiLvlLbl val="0"/>
      </c:catAx>
      <c:valAx>
        <c:axId val="205842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5842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800" b="0" i="0" baseline="0">
                <a:effectLst/>
              </a:rPr>
              <a:t>Mid Range with RTX 3050 and Radeon RX 6400 as Entry Level</a:t>
            </a:r>
            <a:endParaRPr lang="de-DE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dPt>
            <c:idx val="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E9C8-43B8-B683-5BA03D23E60D}"/>
              </c:ext>
            </c:extLst>
          </c:dPt>
          <c:dPt>
            <c:idx val="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E9C8-43B8-B683-5BA03D23E60D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9C8-43B8-B683-5BA03D23E60D}"/>
              </c:ext>
            </c:extLst>
          </c:dPt>
          <c:dPt>
            <c:idx val="1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E9C8-43B8-B683-5BA03D23E60D}"/>
              </c:ext>
            </c:extLst>
          </c:dPt>
          <c:dPt>
            <c:idx val="2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A-41D4-4C3F-AEEC-7DD4A5E0463E}"/>
              </c:ext>
            </c:extLst>
          </c:dPt>
          <c:dPt>
            <c:idx val="24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B-41D4-4C3F-AEEC-7DD4A5E0463E}"/>
              </c:ext>
            </c:extLst>
          </c:dPt>
          <c:dPt>
            <c:idx val="2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C-41D4-4C3F-AEEC-7DD4A5E0463E}"/>
              </c:ext>
            </c:extLst>
          </c:dPt>
          <c:dPt>
            <c:idx val="4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E-E9C8-43B8-B683-5BA03D23E60D}"/>
              </c:ext>
            </c:extLst>
          </c:dPt>
          <c:dPt>
            <c:idx val="4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E9C8-43B8-B683-5BA03D23E60D}"/>
              </c:ext>
            </c:extLst>
          </c:dPt>
          <c:dPt>
            <c:idx val="4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C-E9C8-43B8-B683-5BA03D23E60D}"/>
              </c:ext>
            </c:extLst>
          </c:dPt>
          <c:dPt>
            <c:idx val="47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E9C8-43B8-B683-5BA03D23E60D}"/>
              </c:ext>
            </c:extLst>
          </c:dPt>
          <c:dPt>
            <c:idx val="4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E9C8-43B8-B683-5BA03D23E60D}"/>
              </c:ext>
            </c:extLst>
          </c:dPt>
          <c:dPt>
            <c:idx val="49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E9C8-43B8-B683-5BA03D23E60D}"/>
              </c:ext>
            </c:extLst>
          </c:dPt>
          <c:dPt>
            <c:idx val="5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E9C8-43B8-B683-5BA03D23E60D}"/>
              </c:ext>
            </c:extLst>
          </c:dPt>
          <c:dPt>
            <c:idx val="5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E9C8-43B8-B683-5BA03D23E60D}"/>
              </c:ext>
            </c:extLst>
          </c:dPt>
          <c:dPt>
            <c:idx val="5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E9C8-43B8-B683-5BA03D23E60D}"/>
              </c:ext>
            </c:extLst>
          </c:dPt>
          <c:cat>
            <c:strRef>
              <c:f>nVidia!$D$8:$BD$8</c:f>
              <c:strCache>
                <c:ptCount val="53"/>
                <c:pt idx="0">
                  <c:v>Geforce 4 MX 440</c:v>
                </c:pt>
                <c:pt idx="1">
                  <c:v>Geforce 4MX 460</c:v>
                </c:pt>
                <c:pt idx="3">
                  <c:v>FX 5600</c:v>
                </c:pt>
                <c:pt idx="4">
                  <c:v>FX 5600 Ultra</c:v>
                </c:pt>
                <c:pt idx="6">
                  <c:v>FX 5700</c:v>
                </c:pt>
                <c:pt idx="7">
                  <c:v>FX 5700 Ultra</c:v>
                </c:pt>
                <c:pt idx="8">
                  <c:v>6600 PCIe</c:v>
                </c:pt>
                <c:pt idx="9">
                  <c:v>6600 GT</c:v>
                </c:pt>
                <c:pt idx="11">
                  <c:v>7600 GS</c:v>
                </c:pt>
                <c:pt idx="12">
                  <c:v>7600</c:v>
                </c:pt>
                <c:pt idx="13">
                  <c:v>7600 GT</c:v>
                </c:pt>
                <c:pt idx="14">
                  <c:v>8600 GT</c:v>
                </c:pt>
                <c:pt idx="15">
                  <c:v>8600 GT</c:v>
                </c:pt>
                <c:pt idx="16">
                  <c:v>8600 GTS</c:v>
                </c:pt>
                <c:pt idx="20">
                  <c:v>GTX 260 65nm</c:v>
                </c:pt>
                <c:pt idx="21">
                  <c:v>GTX 260 55nm</c:v>
                </c:pt>
                <c:pt idx="22">
                  <c:v>GTX 270</c:v>
                </c:pt>
                <c:pt idx="23">
                  <c:v>GTX 460 1GB</c:v>
                </c:pt>
                <c:pt idx="24">
                  <c:v>GTX 460 2GB</c:v>
                </c:pt>
                <c:pt idx="25">
                  <c:v>GTX 465 1GB</c:v>
                </c:pt>
                <c:pt idx="26">
                  <c:v>GTX 560 1GB</c:v>
                </c:pt>
                <c:pt idx="27">
                  <c:v>GTX 560 Ti 1GB</c:v>
                </c:pt>
                <c:pt idx="28">
                  <c:v>GTX 560 Ti 2GB</c:v>
                </c:pt>
                <c:pt idx="29">
                  <c:v>GTX 650 Ti</c:v>
                </c:pt>
                <c:pt idx="30">
                  <c:v>GTX 660</c:v>
                </c:pt>
                <c:pt idx="31">
                  <c:v>GTX 660 Ti</c:v>
                </c:pt>
                <c:pt idx="32">
                  <c:v>GTX 760</c:v>
                </c:pt>
                <c:pt idx="33">
                  <c:v>GTX 760 Ti</c:v>
                </c:pt>
                <c:pt idx="34">
                  <c:v>GTX 770</c:v>
                </c:pt>
                <c:pt idx="36">
                  <c:v>GTX 960</c:v>
                </c:pt>
                <c:pt idx="37">
                  <c:v>GTX 970</c:v>
                </c:pt>
                <c:pt idx="38">
                  <c:v>GTX 1060 3GB</c:v>
                </c:pt>
                <c:pt idx="39">
                  <c:v>GTX 1060 6GB</c:v>
                </c:pt>
                <c:pt idx="40">
                  <c:v>GTX 1070 Ti</c:v>
                </c:pt>
                <c:pt idx="41">
                  <c:v>GTX 1660</c:v>
                </c:pt>
                <c:pt idx="42">
                  <c:v>GTX 1660 Super</c:v>
                </c:pt>
                <c:pt idx="43">
                  <c:v>GTX 1660 Ti</c:v>
                </c:pt>
                <c:pt idx="44">
                  <c:v>RTX 2060 Super</c:v>
                </c:pt>
                <c:pt idx="45">
                  <c:v>RTX 2070</c:v>
                </c:pt>
                <c:pt idx="46">
                  <c:v>RTX 2070 Super</c:v>
                </c:pt>
                <c:pt idx="47">
                  <c:v>Iris Xe Max*</c:v>
                </c:pt>
                <c:pt idx="48">
                  <c:v>Radeon RX 6400</c:v>
                </c:pt>
                <c:pt idx="49">
                  <c:v>RTX 3050</c:v>
                </c:pt>
                <c:pt idx="50">
                  <c:v>RTX 3060</c:v>
                </c:pt>
                <c:pt idx="51">
                  <c:v>RTX 3060 Ti*</c:v>
                </c:pt>
                <c:pt idx="52">
                  <c:v>RTX 3070 Ti*</c:v>
                </c:pt>
              </c:strCache>
            </c:strRef>
          </c:cat>
          <c:val>
            <c:numRef>
              <c:f>nVidia!$D$9:$BD$9</c:f>
              <c:numCache>
                <c:formatCode>#,##0\ "€"</c:formatCode>
                <c:ptCount val="53"/>
                <c:pt idx="0">
                  <c:v>96</c:v>
                </c:pt>
                <c:pt idx="1">
                  <c:v>99</c:v>
                </c:pt>
                <c:pt idx="4">
                  <c:v>220</c:v>
                </c:pt>
                <c:pt idx="6">
                  <c:v>138</c:v>
                </c:pt>
                <c:pt idx="8">
                  <c:v>112</c:v>
                </c:pt>
                <c:pt idx="9">
                  <c:v>191</c:v>
                </c:pt>
                <c:pt idx="11">
                  <c:v>139</c:v>
                </c:pt>
                <c:pt idx="12">
                  <c:v>0</c:v>
                </c:pt>
                <c:pt idx="13">
                  <c:v>210</c:v>
                </c:pt>
                <c:pt idx="14">
                  <c:v>148</c:v>
                </c:pt>
                <c:pt idx="15">
                  <c:v>100</c:v>
                </c:pt>
                <c:pt idx="16">
                  <c:v>161</c:v>
                </c:pt>
                <c:pt idx="20">
                  <c:v>308</c:v>
                </c:pt>
                <c:pt idx="21">
                  <c:v>144</c:v>
                </c:pt>
                <c:pt idx="23">
                  <c:v>210</c:v>
                </c:pt>
                <c:pt idx="24">
                  <c:v>245</c:v>
                </c:pt>
                <c:pt idx="25">
                  <c:v>277</c:v>
                </c:pt>
                <c:pt idx="26">
                  <c:v>199</c:v>
                </c:pt>
                <c:pt idx="27">
                  <c:v>220</c:v>
                </c:pt>
                <c:pt idx="28">
                  <c:v>250</c:v>
                </c:pt>
                <c:pt idx="38">
                  <c:v>279</c:v>
                </c:pt>
                <c:pt idx="39">
                  <c:v>279</c:v>
                </c:pt>
                <c:pt idx="40">
                  <c:v>500</c:v>
                </c:pt>
                <c:pt idx="41">
                  <c:v>231</c:v>
                </c:pt>
                <c:pt idx="42">
                  <c:v>242</c:v>
                </c:pt>
                <c:pt idx="43">
                  <c:v>279</c:v>
                </c:pt>
                <c:pt idx="44">
                  <c:v>425</c:v>
                </c:pt>
                <c:pt idx="45">
                  <c:v>669</c:v>
                </c:pt>
                <c:pt idx="46">
                  <c:v>564</c:v>
                </c:pt>
                <c:pt idx="47">
                  <c:v>200</c:v>
                </c:pt>
                <c:pt idx="48">
                  <c:v>185</c:v>
                </c:pt>
                <c:pt idx="49">
                  <c:v>449</c:v>
                </c:pt>
                <c:pt idx="50">
                  <c:v>440</c:v>
                </c:pt>
                <c:pt idx="51">
                  <c:v>749</c:v>
                </c:pt>
                <c:pt idx="52">
                  <c:v>1006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C8-43B8-B683-5BA03D23E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0581792"/>
        <c:axId val="2100601760"/>
        <c:axId val="0"/>
      </c:bar3DChart>
      <c:catAx>
        <c:axId val="210058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00601760"/>
        <c:crosses val="autoZero"/>
        <c:auto val="1"/>
        <c:lblAlgn val="ctr"/>
        <c:lblOffset val="100"/>
        <c:noMultiLvlLbl val="0"/>
      </c:catAx>
      <c:valAx>
        <c:axId val="210060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0058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nVidia Low 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'nVidia Low End'!$C$8:$V$8</c:f>
              <c:strCache>
                <c:ptCount val="20"/>
                <c:pt idx="0">
                  <c:v>2 MX 200</c:v>
                </c:pt>
                <c:pt idx="1">
                  <c:v>2 MX</c:v>
                </c:pt>
                <c:pt idx="2">
                  <c:v>2 MX 400</c:v>
                </c:pt>
                <c:pt idx="3">
                  <c:v>4 MX 420</c:v>
                </c:pt>
                <c:pt idx="4">
                  <c:v>4 MX 440 SE</c:v>
                </c:pt>
                <c:pt idx="5">
                  <c:v>4 MX 440</c:v>
                </c:pt>
                <c:pt idx="6">
                  <c:v>4 MX 460</c:v>
                </c:pt>
                <c:pt idx="7">
                  <c:v>FX 5200</c:v>
                </c:pt>
                <c:pt idx="8">
                  <c:v>FX 5200</c:v>
                </c:pt>
                <c:pt idx="9">
                  <c:v>FX 5200 256MB</c:v>
                </c:pt>
                <c:pt idx="10">
                  <c:v>PCX 5300 PCIe</c:v>
                </c:pt>
                <c:pt idx="11">
                  <c:v>FX 5200 Ultra</c:v>
                </c:pt>
                <c:pt idx="12">
                  <c:v>FX 5500</c:v>
                </c:pt>
                <c:pt idx="13">
                  <c:v>6200 LE</c:v>
                </c:pt>
                <c:pt idx="14">
                  <c:v>6200</c:v>
                </c:pt>
                <c:pt idx="15">
                  <c:v>6200 TC*</c:v>
                </c:pt>
                <c:pt idx="16">
                  <c:v>6600 LE PCIe</c:v>
                </c:pt>
                <c:pt idx="17">
                  <c:v>7100 GS*</c:v>
                </c:pt>
                <c:pt idx="18">
                  <c:v>7300 LE</c:v>
                </c:pt>
                <c:pt idx="19">
                  <c:v>7300 GT</c:v>
                </c:pt>
              </c:strCache>
            </c:strRef>
          </c:cat>
          <c:val>
            <c:numRef>
              <c:f>'nVidia Low End'!$C$9:$V$9</c:f>
              <c:numCache>
                <c:formatCode>#,##0\ "€"</c:formatCode>
                <c:ptCount val="20"/>
                <c:pt idx="0" formatCode="&quot;€&quot;#,##0_);[Red]\(&quot;€&quot;#,##0\)">
                  <c:v>89</c:v>
                </c:pt>
                <c:pt idx="1">
                  <c:v>153</c:v>
                </c:pt>
                <c:pt idx="2">
                  <c:v>153</c:v>
                </c:pt>
                <c:pt idx="3">
                  <c:v>89</c:v>
                </c:pt>
                <c:pt idx="4">
                  <c:v>82</c:v>
                </c:pt>
                <c:pt idx="5">
                  <c:v>96</c:v>
                </c:pt>
                <c:pt idx="6">
                  <c:v>99</c:v>
                </c:pt>
                <c:pt idx="7">
                  <c:v>90</c:v>
                </c:pt>
                <c:pt idx="8">
                  <c:v>90</c:v>
                </c:pt>
                <c:pt idx="9">
                  <c:v>38</c:v>
                </c:pt>
                <c:pt idx="10">
                  <c:v>81</c:v>
                </c:pt>
                <c:pt idx="11">
                  <c:v>164</c:v>
                </c:pt>
                <c:pt idx="12">
                  <c:v>49</c:v>
                </c:pt>
                <c:pt idx="13">
                  <c:v>30</c:v>
                </c:pt>
                <c:pt idx="14">
                  <c:v>51</c:v>
                </c:pt>
                <c:pt idx="15">
                  <c:v>37</c:v>
                </c:pt>
                <c:pt idx="16">
                  <c:v>94</c:v>
                </c:pt>
                <c:pt idx="17">
                  <c:v>37</c:v>
                </c:pt>
                <c:pt idx="18">
                  <c:v>46</c:v>
                </c:pt>
                <c:pt idx="19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3-4113-B35F-2ECC952BCC86}"/>
            </c:ext>
          </c:extLst>
        </c:ser>
        <c:ser>
          <c:idx val="1"/>
          <c:order val="1"/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strRef>
              <c:f>'nVidia Low End'!$C$8:$V$8</c:f>
              <c:strCache>
                <c:ptCount val="20"/>
                <c:pt idx="0">
                  <c:v>2 MX 200</c:v>
                </c:pt>
                <c:pt idx="1">
                  <c:v>2 MX</c:v>
                </c:pt>
                <c:pt idx="2">
                  <c:v>2 MX 400</c:v>
                </c:pt>
                <c:pt idx="3">
                  <c:v>4 MX 420</c:v>
                </c:pt>
                <c:pt idx="4">
                  <c:v>4 MX 440 SE</c:v>
                </c:pt>
                <c:pt idx="5">
                  <c:v>4 MX 440</c:v>
                </c:pt>
                <c:pt idx="6">
                  <c:v>4 MX 460</c:v>
                </c:pt>
                <c:pt idx="7">
                  <c:v>FX 5200</c:v>
                </c:pt>
                <c:pt idx="8">
                  <c:v>FX 5200</c:v>
                </c:pt>
                <c:pt idx="9">
                  <c:v>FX 5200 256MB</c:v>
                </c:pt>
                <c:pt idx="10">
                  <c:v>PCX 5300 PCIe</c:v>
                </c:pt>
                <c:pt idx="11">
                  <c:v>FX 5200 Ultra</c:v>
                </c:pt>
                <c:pt idx="12">
                  <c:v>FX 5500</c:v>
                </c:pt>
                <c:pt idx="13">
                  <c:v>6200 LE</c:v>
                </c:pt>
                <c:pt idx="14">
                  <c:v>6200</c:v>
                </c:pt>
                <c:pt idx="15">
                  <c:v>6200 TC*</c:v>
                </c:pt>
                <c:pt idx="16">
                  <c:v>6600 LE PCIe</c:v>
                </c:pt>
                <c:pt idx="17">
                  <c:v>7100 GS*</c:v>
                </c:pt>
                <c:pt idx="18">
                  <c:v>7300 LE</c:v>
                </c:pt>
                <c:pt idx="19">
                  <c:v>7300 GT</c:v>
                </c:pt>
              </c:strCache>
            </c:strRef>
          </c:cat>
          <c:val>
            <c:numRef>
              <c:f>'nVidia Low End'!$C$10:$V$10</c:f>
              <c:numCache>
                <c:formatCode>#,##0\ "€"</c:formatCode>
                <c:ptCount val="20"/>
                <c:pt idx="0" formatCode="&quot;€&quot;#,##0_);[Red]\(&quot;€&quot;#,##0\)">
                  <c:v>74</c:v>
                </c:pt>
                <c:pt idx="1">
                  <c:v>109</c:v>
                </c:pt>
                <c:pt idx="2">
                  <c:v>80</c:v>
                </c:pt>
                <c:pt idx="3">
                  <c:v>64</c:v>
                </c:pt>
                <c:pt idx="4">
                  <c:v>51</c:v>
                </c:pt>
                <c:pt idx="5">
                  <c:v>42</c:v>
                </c:pt>
                <c:pt idx="6">
                  <c:v>99</c:v>
                </c:pt>
                <c:pt idx="7">
                  <c:v>61</c:v>
                </c:pt>
                <c:pt idx="8">
                  <c:v>77</c:v>
                </c:pt>
                <c:pt idx="9">
                  <c:v>38</c:v>
                </c:pt>
                <c:pt idx="10">
                  <c:v>49</c:v>
                </c:pt>
                <c:pt idx="11">
                  <c:v>164</c:v>
                </c:pt>
                <c:pt idx="12">
                  <c:v>27</c:v>
                </c:pt>
                <c:pt idx="13">
                  <c:v>20</c:v>
                </c:pt>
                <c:pt idx="14">
                  <c:v>36</c:v>
                </c:pt>
                <c:pt idx="15">
                  <c:v>28</c:v>
                </c:pt>
                <c:pt idx="16">
                  <c:v>67</c:v>
                </c:pt>
                <c:pt idx="17">
                  <c:v>28</c:v>
                </c:pt>
                <c:pt idx="18">
                  <c:v>29</c:v>
                </c:pt>
                <c:pt idx="19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13-4113-B35F-2ECC952BCC86}"/>
            </c:ext>
          </c:extLst>
        </c:ser>
        <c:ser>
          <c:idx val="2"/>
          <c:order val="2"/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'nVidia Low End'!$C$8:$V$8</c:f>
              <c:strCache>
                <c:ptCount val="20"/>
                <c:pt idx="0">
                  <c:v>2 MX 200</c:v>
                </c:pt>
                <c:pt idx="1">
                  <c:v>2 MX</c:v>
                </c:pt>
                <c:pt idx="2">
                  <c:v>2 MX 400</c:v>
                </c:pt>
                <c:pt idx="3">
                  <c:v>4 MX 420</c:v>
                </c:pt>
                <c:pt idx="4">
                  <c:v>4 MX 440 SE</c:v>
                </c:pt>
                <c:pt idx="5">
                  <c:v>4 MX 440</c:v>
                </c:pt>
                <c:pt idx="6">
                  <c:v>4 MX 460</c:v>
                </c:pt>
                <c:pt idx="7">
                  <c:v>FX 5200</c:v>
                </c:pt>
                <c:pt idx="8">
                  <c:v>FX 5200</c:v>
                </c:pt>
                <c:pt idx="9">
                  <c:v>FX 5200 256MB</c:v>
                </c:pt>
                <c:pt idx="10">
                  <c:v>PCX 5300 PCIe</c:v>
                </c:pt>
                <c:pt idx="11">
                  <c:v>FX 5200 Ultra</c:v>
                </c:pt>
                <c:pt idx="12">
                  <c:v>FX 5500</c:v>
                </c:pt>
                <c:pt idx="13">
                  <c:v>6200 LE</c:v>
                </c:pt>
                <c:pt idx="14">
                  <c:v>6200</c:v>
                </c:pt>
                <c:pt idx="15">
                  <c:v>6200 TC*</c:v>
                </c:pt>
                <c:pt idx="16">
                  <c:v>6600 LE PCIe</c:v>
                </c:pt>
                <c:pt idx="17">
                  <c:v>7100 GS*</c:v>
                </c:pt>
                <c:pt idx="18">
                  <c:v>7300 LE</c:v>
                </c:pt>
                <c:pt idx="19">
                  <c:v>7300 GT</c:v>
                </c:pt>
              </c:strCache>
            </c:strRef>
          </c:cat>
          <c:val>
            <c:numRef>
              <c:f>'nVidia Low End'!$C$11:$V$11</c:f>
              <c:numCache>
                <c:formatCode>#,##0\ "€"</c:formatCode>
                <c:ptCount val="20"/>
                <c:pt idx="0" formatCode="General">
                  <c:v>89</c:v>
                </c:pt>
                <c:pt idx="1">
                  <c:v>178</c:v>
                </c:pt>
                <c:pt idx="2">
                  <c:v>156</c:v>
                </c:pt>
                <c:pt idx="3">
                  <c:v>95</c:v>
                </c:pt>
                <c:pt idx="4">
                  <c:v>87</c:v>
                </c:pt>
                <c:pt idx="5">
                  <c:v>105</c:v>
                </c:pt>
                <c:pt idx="6">
                  <c:v>99</c:v>
                </c:pt>
                <c:pt idx="7">
                  <c:v>90</c:v>
                </c:pt>
                <c:pt idx="8">
                  <c:v>94</c:v>
                </c:pt>
                <c:pt idx="9">
                  <c:v>38</c:v>
                </c:pt>
                <c:pt idx="10">
                  <c:v>81</c:v>
                </c:pt>
                <c:pt idx="11">
                  <c:v>164</c:v>
                </c:pt>
                <c:pt idx="12">
                  <c:v>57</c:v>
                </c:pt>
                <c:pt idx="13">
                  <c:v>47</c:v>
                </c:pt>
                <c:pt idx="14">
                  <c:v>57</c:v>
                </c:pt>
                <c:pt idx="15">
                  <c:v>40</c:v>
                </c:pt>
                <c:pt idx="16">
                  <c:v>94</c:v>
                </c:pt>
                <c:pt idx="17">
                  <c:v>40</c:v>
                </c:pt>
                <c:pt idx="18">
                  <c:v>49</c:v>
                </c:pt>
                <c:pt idx="19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13-4113-B35F-2ECC952B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394704"/>
        <c:axId val="40402192"/>
      </c:lineChart>
      <c:catAx>
        <c:axId val="4039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402192"/>
        <c:crosses val="autoZero"/>
        <c:auto val="1"/>
        <c:lblAlgn val="ctr"/>
        <c:lblOffset val="100"/>
        <c:noMultiLvlLbl val="0"/>
      </c:catAx>
      <c:valAx>
        <c:axId val="4040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394704"/>
        <c:crosses val="autoZero"/>
        <c:crossBetween val="between"/>
      </c:valAx>
      <c:spPr>
        <a:solidFill>
          <a:schemeClr val="bg2">
            <a:lumMod val="90000"/>
          </a:schemeClr>
        </a:soli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5442</xdr:colOff>
      <xdr:row>78</xdr:row>
      <xdr:rowOff>16328</xdr:rowOff>
    </xdr:from>
    <xdr:to>
      <xdr:col>19</xdr:col>
      <xdr:colOff>794656</xdr:colOff>
      <xdr:row>98</xdr:row>
      <xdr:rowOff>163285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16E5E0EF-6808-E67C-5C05-9BA05268BC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789214</xdr:colOff>
      <xdr:row>107</xdr:row>
      <xdr:rowOff>5442</xdr:rowOff>
    </xdr:from>
    <xdr:to>
      <xdr:col>20</xdr:col>
      <xdr:colOff>10885</xdr:colOff>
      <xdr:row>128</xdr:row>
      <xdr:rowOff>10886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53FFE1C6-A262-8EB8-A5F5-28EFBD3994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789214</xdr:colOff>
      <xdr:row>138</xdr:row>
      <xdr:rowOff>5442</xdr:rowOff>
    </xdr:from>
    <xdr:to>
      <xdr:col>19</xdr:col>
      <xdr:colOff>794656</xdr:colOff>
      <xdr:row>179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E9CEABEE-5E08-806B-EB67-A80D0F15D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5443</xdr:colOff>
      <xdr:row>138</xdr:row>
      <xdr:rowOff>5442</xdr:rowOff>
    </xdr:from>
    <xdr:to>
      <xdr:col>39</xdr:col>
      <xdr:colOff>0</xdr:colOff>
      <xdr:row>179</xdr:row>
      <xdr:rowOff>10885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CF95B675-3151-2E7A-0FC6-D570AA71F8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19</xdr:row>
      <xdr:rowOff>0</xdr:rowOff>
    </xdr:from>
    <xdr:to>
      <xdr:col>52</xdr:col>
      <xdr:colOff>0</xdr:colOff>
      <xdr:row>69</xdr:row>
      <xdr:rowOff>179615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C803B43C-4B66-42B4-AEF2-8112B1166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19</xdr:row>
      <xdr:rowOff>0</xdr:rowOff>
    </xdr:from>
    <xdr:to>
      <xdr:col>25</xdr:col>
      <xdr:colOff>788125</xdr:colOff>
      <xdr:row>69</xdr:row>
      <xdr:rowOff>155665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C040B371-0A75-4BD2-BFC2-3DE8541B8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42</xdr:col>
      <xdr:colOff>0</xdr:colOff>
      <xdr:row>138</xdr:row>
      <xdr:rowOff>0</xdr:rowOff>
    </xdr:from>
    <xdr:to>
      <xdr:col>57</xdr:col>
      <xdr:colOff>774700</xdr:colOff>
      <xdr:row>178</xdr:row>
      <xdr:rowOff>152400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60E7C026-5851-4D15-BB1A-8A35940DB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76</xdr:col>
      <xdr:colOff>0</xdr:colOff>
      <xdr:row>19</xdr:row>
      <xdr:rowOff>0</xdr:rowOff>
    </xdr:from>
    <xdr:to>
      <xdr:col>95</xdr:col>
      <xdr:colOff>7620</xdr:colOff>
      <xdr:row>86</xdr:row>
      <xdr:rowOff>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8F6284DD-FB47-464A-902C-246A06609C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55</xdr:col>
      <xdr:colOff>0</xdr:colOff>
      <xdr:row>18</xdr:row>
      <xdr:rowOff>185056</xdr:rowOff>
    </xdr:from>
    <xdr:to>
      <xdr:col>74</xdr:col>
      <xdr:colOff>0</xdr:colOff>
      <xdr:row>86</xdr:row>
      <xdr:rowOff>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6D788C71-C9E4-400F-A609-40F0EC15F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19</xdr:row>
      <xdr:rowOff>0</xdr:rowOff>
    </xdr:from>
    <xdr:to>
      <xdr:col>25</xdr:col>
      <xdr:colOff>789094</xdr:colOff>
      <xdr:row>69</xdr:row>
      <xdr:rowOff>179494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62FEF72A-FF01-49B9-903F-F619AF984F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0</xdr:colOff>
      <xdr:row>18</xdr:row>
      <xdr:rowOff>185056</xdr:rowOff>
    </xdr:from>
    <xdr:to>
      <xdr:col>52</xdr:col>
      <xdr:colOff>0</xdr:colOff>
      <xdr:row>70</xdr:row>
      <xdr:rowOff>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C85C9800-E27B-4819-9FF3-B68D19E0A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22</xdr:col>
      <xdr:colOff>7620</xdr:colOff>
      <xdr:row>36</xdr:row>
      <xdr:rowOff>7620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3BBCAF9-3159-4EB5-A3E1-DB8D7B75EE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8EE4-4CE3-425F-AF83-9C3292951F0B}">
  <sheetPr>
    <pageSetUpPr fitToPage="1"/>
  </sheetPr>
  <dimension ref="A5:CR180"/>
  <sheetViews>
    <sheetView zoomScale="50" zoomScaleNormal="50" workbookViewId="0">
      <pane xSplit="1" topLeftCell="B1" activePane="topRight" state="frozen"/>
      <selection pane="topRight" activeCell="AY7" sqref="A7:AY18"/>
    </sheetView>
  </sheetViews>
  <sheetFormatPr baseColWidth="10" defaultRowHeight="14.4" x14ac:dyDescent="0.3"/>
  <cols>
    <col min="1" max="16384" width="11.5546875" style="2"/>
  </cols>
  <sheetData>
    <row r="5" spans="1:51" x14ac:dyDescent="0.3">
      <c r="A5" s="1" t="s">
        <v>36</v>
      </c>
      <c r="B5" s="1"/>
      <c r="C5" s="1"/>
    </row>
    <row r="7" spans="1:51" ht="29.4" thickBot="1" x14ac:dyDescent="0.35">
      <c r="A7" s="2" t="s">
        <v>24</v>
      </c>
      <c r="D7" s="15" t="s">
        <v>101</v>
      </c>
      <c r="E7" s="16" t="s">
        <v>101</v>
      </c>
      <c r="F7" s="17" t="s">
        <v>12</v>
      </c>
      <c r="G7" s="17" t="s">
        <v>13</v>
      </c>
      <c r="H7" s="18" t="s">
        <v>13</v>
      </c>
      <c r="I7" s="17"/>
      <c r="J7" s="17" t="s">
        <v>35</v>
      </c>
      <c r="K7" s="18" t="s">
        <v>18</v>
      </c>
      <c r="L7" s="17"/>
      <c r="M7" s="17" t="s">
        <v>13</v>
      </c>
      <c r="N7" s="18" t="s">
        <v>12</v>
      </c>
      <c r="O7" s="17"/>
      <c r="P7" s="17" t="s">
        <v>12</v>
      </c>
      <c r="Q7" s="18"/>
      <c r="R7" s="17" t="s">
        <v>15</v>
      </c>
      <c r="S7" s="17"/>
      <c r="T7" s="17" t="s">
        <v>15</v>
      </c>
      <c r="U7" s="18"/>
      <c r="V7" s="17" t="s">
        <v>35</v>
      </c>
      <c r="W7" s="17" t="s">
        <v>28</v>
      </c>
      <c r="X7" s="18" t="s">
        <v>12</v>
      </c>
      <c r="Y7" s="17" t="s">
        <v>60</v>
      </c>
      <c r="Z7" s="17" t="s">
        <v>35</v>
      </c>
      <c r="AA7" s="18" t="s">
        <v>15</v>
      </c>
      <c r="AB7" s="17" t="s">
        <v>103</v>
      </c>
      <c r="AC7" s="17" t="s">
        <v>103</v>
      </c>
      <c r="AD7" s="18" t="s">
        <v>103</v>
      </c>
      <c r="AE7" s="17" t="s">
        <v>35</v>
      </c>
      <c r="AF7" s="17" t="s">
        <v>12</v>
      </c>
      <c r="AG7" s="18" t="s">
        <v>15</v>
      </c>
      <c r="AH7" s="17" t="s">
        <v>28</v>
      </c>
      <c r="AI7" s="17" t="s">
        <v>15</v>
      </c>
      <c r="AJ7" s="18" t="s">
        <v>18</v>
      </c>
      <c r="AK7" s="17" t="s">
        <v>108</v>
      </c>
      <c r="AL7" s="17"/>
      <c r="AM7" s="18"/>
      <c r="AN7" s="17"/>
      <c r="AO7" s="17" t="s">
        <v>15</v>
      </c>
      <c r="AP7" s="18" t="s">
        <v>103</v>
      </c>
      <c r="AQ7" s="17"/>
      <c r="AR7" s="17"/>
      <c r="AS7" s="18"/>
      <c r="AT7" s="17" t="s">
        <v>92</v>
      </c>
      <c r="AU7" s="17" t="s">
        <v>18</v>
      </c>
      <c r="AV7" s="18" t="s">
        <v>92</v>
      </c>
      <c r="AW7" s="17" t="s">
        <v>92</v>
      </c>
      <c r="AX7" s="17" t="s">
        <v>255</v>
      </c>
      <c r="AY7" s="18" t="s">
        <v>15</v>
      </c>
    </row>
    <row r="8" spans="1:51" ht="28.8" x14ac:dyDescent="0.3">
      <c r="A8" s="2" t="s">
        <v>23</v>
      </c>
      <c r="D8" s="2" t="s">
        <v>102</v>
      </c>
      <c r="E8" s="3" t="s">
        <v>99</v>
      </c>
      <c r="F8" s="2" t="s">
        <v>5</v>
      </c>
      <c r="G8" s="2" t="s">
        <v>5</v>
      </c>
      <c r="H8" s="3" t="s">
        <v>6</v>
      </c>
      <c r="I8" s="2" t="s">
        <v>50</v>
      </c>
      <c r="J8" s="2" t="s">
        <v>34</v>
      </c>
      <c r="K8" s="3" t="s">
        <v>19</v>
      </c>
      <c r="L8" s="2" t="s">
        <v>50</v>
      </c>
      <c r="M8" s="2" t="s">
        <v>17</v>
      </c>
      <c r="N8" s="3" t="s">
        <v>37</v>
      </c>
      <c r="O8" s="2" t="s">
        <v>50</v>
      </c>
      <c r="P8" s="2" t="s">
        <v>20</v>
      </c>
      <c r="Q8" s="3" t="s">
        <v>50</v>
      </c>
      <c r="R8" s="2" t="s">
        <v>33</v>
      </c>
      <c r="S8" s="2" t="s">
        <v>109</v>
      </c>
      <c r="T8" s="6" t="s">
        <v>22</v>
      </c>
      <c r="U8" s="3" t="s">
        <v>50</v>
      </c>
      <c r="V8" s="2" t="s">
        <v>47</v>
      </c>
      <c r="W8" s="2" t="s">
        <v>48</v>
      </c>
      <c r="X8" s="3" t="s">
        <v>38</v>
      </c>
      <c r="Y8" s="2" t="s">
        <v>54</v>
      </c>
      <c r="Z8" s="2" t="s">
        <v>4</v>
      </c>
      <c r="AA8" s="3" t="s">
        <v>49</v>
      </c>
      <c r="AB8" s="2" t="s">
        <v>58</v>
      </c>
      <c r="AC8" s="2" t="s">
        <v>59</v>
      </c>
      <c r="AD8" s="3" t="s">
        <v>110</v>
      </c>
      <c r="AE8" s="2" t="s">
        <v>66</v>
      </c>
      <c r="AF8" s="2" t="s">
        <v>65</v>
      </c>
      <c r="AG8" s="3" t="s">
        <v>64</v>
      </c>
      <c r="AH8" s="2" t="s">
        <v>71</v>
      </c>
      <c r="AI8" s="2" t="s">
        <v>70</v>
      </c>
      <c r="AJ8" s="3" t="s">
        <v>69</v>
      </c>
      <c r="AK8" s="2" t="s">
        <v>73</v>
      </c>
      <c r="AL8" s="2" t="s">
        <v>74</v>
      </c>
      <c r="AM8" s="3" t="s">
        <v>75</v>
      </c>
      <c r="AN8" s="2" t="s">
        <v>50</v>
      </c>
      <c r="AO8" s="2" t="s">
        <v>82</v>
      </c>
      <c r="AP8" s="3" t="s">
        <v>81</v>
      </c>
      <c r="AQ8" s="2" t="s">
        <v>50</v>
      </c>
      <c r="AR8" s="2" t="s">
        <v>50</v>
      </c>
      <c r="AS8" s="3" t="s">
        <v>50</v>
      </c>
      <c r="AT8" s="2" t="s">
        <v>87</v>
      </c>
      <c r="AU8" s="2" t="s">
        <v>86</v>
      </c>
      <c r="AV8" s="3" t="s">
        <v>85</v>
      </c>
      <c r="AW8" s="2" t="s">
        <v>90</v>
      </c>
      <c r="AX8" s="2" t="s">
        <v>89</v>
      </c>
      <c r="AY8" s="3" t="s">
        <v>94</v>
      </c>
    </row>
    <row r="9" spans="1:51" x14ac:dyDescent="0.3">
      <c r="A9" s="2" t="s">
        <v>25</v>
      </c>
      <c r="D9" s="27">
        <v>170</v>
      </c>
      <c r="E9" s="28">
        <v>215</v>
      </c>
      <c r="F9" s="27">
        <v>240</v>
      </c>
      <c r="G9" s="27">
        <v>114</v>
      </c>
      <c r="H9" s="28">
        <v>144</v>
      </c>
      <c r="I9" s="27"/>
      <c r="J9" s="27">
        <v>110</v>
      </c>
      <c r="K9" s="28">
        <v>150</v>
      </c>
      <c r="L9" s="27"/>
      <c r="M9" s="27">
        <v>84</v>
      </c>
      <c r="N9" s="28">
        <v>111</v>
      </c>
      <c r="O9" s="27"/>
      <c r="P9" s="27">
        <v>92</v>
      </c>
      <c r="Q9" s="28"/>
      <c r="R9" s="27">
        <v>85</v>
      </c>
      <c r="S9" s="27">
        <v>0</v>
      </c>
      <c r="T9" s="29">
        <v>95</v>
      </c>
      <c r="U9" s="28"/>
      <c r="V9" s="27">
        <v>60</v>
      </c>
      <c r="W9" s="27">
        <v>128</v>
      </c>
      <c r="X9" s="28">
        <v>139</v>
      </c>
      <c r="Y9" s="27">
        <v>112</v>
      </c>
      <c r="Z9" s="27">
        <v>160</v>
      </c>
      <c r="AA9" s="28">
        <v>178</v>
      </c>
      <c r="AB9" s="27">
        <v>155</v>
      </c>
      <c r="AC9" s="27">
        <v>205</v>
      </c>
      <c r="AD9" s="28">
        <v>339</v>
      </c>
      <c r="AE9" s="27">
        <v>71</v>
      </c>
      <c r="AF9" s="27">
        <v>108</v>
      </c>
      <c r="AG9" s="28">
        <v>183</v>
      </c>
      <c r="AH9" s="27">
        <v>85</v>
      </c>
      <c r="AI9" s="27">
        <v>107</v>
      </c>
      <c r="AJ9" s="28">
        <v>188</v>
      </c>
      <c r="AK9" s="27">
        <v>95</v>
      </c>
      <c r="AL9" s="27">
        <v>0</v>
      </c>
      <c r="AM9" s="28">
        <v>0</v>
      </c>
      <c r="AN9" s="27"/>
      <c r="AO9" s="27">
        <v>105</v>
      </c>
      <c r="AP9" s="28">
        <v>162</v>
      </c>
      <c r="AQ9" s="27"/>
      <c r="AR9" s="27"/>
      <c r="AS9" s="28"/>
      <c r="AT9" s="27">
        <v>330</v>
      </c>
      <c r="AU9" s="27">
        <v>360</v>
      </c>
      <c r="AV9" s="28">
        <v>411</v>
      </c>
      <c r="AW9" s="30">
        <v>185</v>
      </c>
      <c r="AX9" s="27">
        <v>520</v>
      </c>
      <c r="AY9" s="28">
        <v>1000</v>
      </c>
    </row>
    <row r="10" spans="1:51" x14ac:dyDescent="0.3">
      <c r="D10" s="27"/>
      <c r="E10" s="28"/>
      <c r="F10" s="27"/>
      <c r="G10" s="27"/>
      <c r="H10" s="28"/>
      <c r="I10" s="27"/>
      <c r="J10" s="27"/>
      <c r="K10" s="28"/>
      <c r="L10" s="27"/>
      <c r="M10" s="27"/>
      <c r="N10" s="28"/>
      <c r="O10" s="27"/>
      <c r="P10" s="27"/>
      <c r="Q10" s="28"/>
      <c r="R10" s="27"/>
      <c r="S10" s="27"/>
      <c r="T10" s="29"/>
      <c r="U10" s="28"/>
      <c r="V10" s="27"/>
      <c r="W10" s="27"/>
      <c r="X10" s="28"/>
      <c r="Y10" s="27"/>
      <c r="Z10" s="27"/>
      <c r="AA10" s="28"/>
      <c r="AB10" s="27"/>
      <c r="AC10" s="27"/>
      <c r="AD10" s="28"/>
      <c r="AE10" s="27"/>
      <c r="AF10" s="27"/>
      <c r="AG10" s="28"/>
      <c r="AH10" s="27"/>
      <c r="AI10" s="27"/>
      <c r="AJ10" s="28"/>
      <c r="AK10" s="27"/>
      <c r="AL10" s="27"/>
      <c r="AM10" s="28"/>
      <c r="AN10" s="27"/>
      <c r="AO10" s="27"/>
      <c r="AP10" s="28"/>
      <c r="AQ10" s="27"/>
      <c r="AR10" s="27"/>
      <c r="AS10" s="28"/>
      <c r="AT10" s="27"/>
      <c r="AU10" s="27">
        <v>378</v>
      </c>
      <c r="AV10" s="28">
        <v>426</v>
      </c>
      <c r="AW10" s="30"/>
      <c r="AX10" s="27"/>
      <c r="AY10" s="28"/>
    </row>
    <row r="11" spans="1:51" x14ac:dyDescent="0.3">
      <c r="A11" s="2" t="s">
        <v>27</v>
      </c>
      <c r="D11" s="4">
        <v>37778</v>
      </c>
      <c r="E11" s="5">
        <v>37767</v>
      </c>
      <c r="F11" s="4">
        <v>38405</v>
      </c>
      <c r="G11" s="4">
        <v>38327</v>
      </c>
      <c r="H11" s="5">
        <v>38370</v>
      </c>
      <c r="J11" s="4">
        <v>38918</v>
      </c>
      <c r="K11" s="5">
        <v>39062</v>
      </c>
      <c r="M11" s="4">
        <v>39308</v>
      </c>
      <c r="N11" s="5">
        <v>39346</v>
      </c>
      <c r="P11" s="4">
        <v>39472</v>
      </c>
      <c r="Q11" s="3"/>
      <c r="R11" s="4">
        <v>39967</v>
      </c>
      <c r="T11" s="7">
        <v>39930</v>
      </c>
      <c r="U11" s="5"/>
      <c r="V11" s="4">
        <v>40643</v>
      </c>
      <c r="W11" s="4">
        <v>40416</v>
      </c>
      <c r="X11" s="5">
        <v>40099</v>
      </c>
      <c r="Y11" s="4">
        <v>40800</v>
      </c>
      <c r="Z11" s="4">
        <v>40675</v>
      </c>
      <c r="AA11" s="5">
        <v>40613</v>
      </c>
      <c r="AB11" s="4">
        <v>41429</v>
      </c>
      <c r="AC11" s="4">
        <v>41127</v>
      </c>
      <c r="AD11" s="5">
        <v>41015</v>
      </c>
      <c r="AE11" s="4">
        <v>41980</v>
      </c>
      <c r="AF11" s="4">
        <v>41677</v>
      </c>
      <c r="AG11" s="5">
        <v>42335</v>
      </c>
      <c r="AH11" s="4">
        <v>42753</v>
      </c>
      <c r="AI11" s="4">
        <v>42430</v>
      </c>
      <c r="AJ11" s="5">
        <v>42173</v>
      </c>
      <c r="AK11" s="4">
        <v>44097</v>
      </c>
      <c r="AM11" s="3"/>
      <c r="AO11" s="4">
        <v>42846</v>
      </c>
      <c r="AP11" s="5">
        <v>43605</v>
      </c>
      <c r="AS11" s="3"/>
      <c r="AT11" s="4">
        <v>44172</v>
      </c>
      <c r="AU11" s="4">
        <v>43783</v>
      </c>
      <c r="AV11" s="5">
        <v>44117</v>
      </c>
      <c r="AW11" s="2" t="s">
        <v>93</v>
      </c>
      <c r="AX11" s="4">
        <v>44487</v>
      </c>
      <c r="AY11" s="5">
        <v>44280</v>
      </c>
    </row>
    <row r="12" spans="1:51" x14ac:dyDescent="0.3">
      <c r="E12" s="3"/>
      <c r="H12" s="3"/>
      <c r="K12" s="3"/>
      <c r="N12" s="3"/>
      <c r="Q12" s="3"/>
      <c r="T12" s="6"/>
      <c r="U12" s="3"/>
      <c r="X12" s="3"/>
      <c r="AA12" s="3"/>
      <c r="AD12" s="3"/>
      <c r="AG12" s="3"/>
      <c r="AJ12" s="3"/>
      <c r="AM12" s="3"/>
      <c r="AP12" s="3"/>
      <c r="AS12" s="3"/>
      <c r="AV12" s="3"/>
      <c r="AY12" s="3"/>
    </row>
    <row r="13" spans="1:51" x14ac:dyDescent="0.3">
      <c r="E13" s="3"/>
      <c r="H13" s="3"/>
      <c r="K13" s="3"/>
      <c r="N13" s="3"/>
      <c r="Q13" s="3"/>
      <c r="T13" s="6"/>
      <c r="U13" s="3"/>
      <c r="X13" s="3"/>
      <c r="AA13" s="3"/>
      <c r="AD13" s="3"/>
      <c r="AG13" s="3"/>
      <c r="AJ13" s="3"/>
      <c r="AM13" s="3"/>
      <c r="AP13" s="3"/>
      <c r="AS13" s="3"/>
      <c r="AV13" s="3"/>
      <c r="AY13" s="3"/>
    </row>
    <row r="14" spans="1:51" ht="43.8" thickBot="1" x14ac:dyDescent="0.35">
      <c r="A14" s="2" t="s">
        <v>24</v>
      </c>
      <c r="D14" s="15" t="s">
        <v>101</v>
      </c>
      <c r="E14" s="16" t="s">
        <v>101</v>
      </c>
      <c r="F14" s="17" t="s">
        <v>14</v>
      </c>
      <c r="G14" s="17" t="s">
        <v>12</v>
      </c>
      <c r="H14" s="18" t="s">
        <v>15</v>
      </c>
      <c r="I14" s="17" t="s">
        <v>12</v>
      </c>
      <c r="J14" s="17" t="s">
        <v>12</v>
      </c>
      <c r="K14" s="18"/>
      <c r="L14" s="17" t="s">
        <v>12</v>
      </c>
      <c r="M14" s="17" t="s">
        <v>35</v>
      </c>
      <c r="N14" s="18" t="s">
        <v>12</v>
      </c>
      <c r="O14" s="17" t="s">
        <v>18</v>
      </c>
      <c r="P14" s="17" t="s">
        <v>45</v>
      </c>
      <c r="Q14" s="18" t="s">
        <v>14</v>
      </c>
      <c r="R14" s="17" t="s">
        <v>12</v>
      </c>
      <c r="S14" s="17" t="s">
        <v>28</v>
      </c>
      <c r="T14" s="17" t="s">
        <v>29</v>
      </c>
      <c r="U14" s="18" t="s">
        <v>13</v>
      </c>
      <c r="V14" s="17" t="s">
        <v>12</v>
      </c>
      <c r="W14" s="17" t="s">
        <v>15</v>
      </c>
      <c r="X14" s="18" t="s">
        <v>40</v>
      </c>
      <c r="Y14" s="17" t="s">
        <v>28</v>
      </c>
      <c r="Z14" s="17" t="s">
        <v>14</v>
      </c>
      <c r="AA14" s="18" t="s">
        <v>60</v>
      </c>
      <c r="AB14" s="17" t="s">
        <v>103</v>
      </c>
      <c r="AC14" s="17" t="s">
        <v>28</v>
      </c>
      <c r="AD14" s="18" t="s">
        <v>28</v>
      </c>
      <c r="AE14" s="17" t="s">
        <v>103</v>
      </c>
      <c r="AF14" s="17" t="s">
        <v>35</v>
      </c>
      <c r="AG14" s="18" t="s">
        <v>15</v>
      </c>
      <c r="AH14" s="17" t="s">
        <v>35</v>
      </c>
      <c r="AI14" s="17" t="s">
        <v>35</v>
      </c>
      <c r="AJ14" s="18" t="s">
        <v>96</v>
      </c>
      <c r="AK14" s="17" t="s">
        <v>28</v>
      </c>
      <c r="AL14" s="17" t="s">
        <v>15</v>
      </c>
      <c r="AM14" s="18" t="s">
        <v>18</v>
      </c>
      <c r="AN14" s="17" t="s">
        <v>18</v>
      </c>
      <c r="AO14" s="17" t="s">
        <v>18</v>
      </c>
      <c r="AP14" s="18" t="s">
        <v>60</v>
      </c>
      <c r="AQ14" s="17" t="s">
        <v>15</v>
      </c>
      <c r="AR14" s="17" t="s">
        <v>15</v>
      </c>
      <c r="AS14" s="18" t="s">
        <v>96</v>
      </c>
      <c r="AT14" s="17"/>
      <c r="AU14" s="17"/>
      <c r="AV14" s="18"/>
      <c r="AW14" s="17" t="s">
        <v>92</v>
      </c>
      <c r="AX14" s="17" t="s">
        <v>15</v>
      </c>
      <c r="AY14" s="18" t="s">
        <v>35</v>
      </c>
    </row>
    <row r="15" spans="1:51" ht="28.8" x14ac:dyDescent="0.3">
      <c r="A15" s="2" t="s">
        <v>26</v>
      </c>
      <c r="D15" s="2" t="s">
        <v>98</v>
      </c>
      <c r="E15" s="3" t="s">
        <v>100</v>
      </c>
      <c r="F15" s="2" t="s">
        <v>1</v>
      </c>
      <c r="G15" s="2" t="s">
        <v>2</v>
      </c>
      <c r="H15" s="3" t="s">
        <v>3</v>
      </c>
      <c r="I15" s="2" t="s">
        <v>8</v>
      </c>
      <c r="J15" s="2" t="s">
        <v>7</v>
      </c>
      <c r="K15" s="3" t="s">
        <v>7</v>
      </c>
      <c r="L15" s="2" t="s">
        <v>11</v>
      </c>
      <c r="M15" s="2" t="s">
        <v>9</v>
      </c>
      <c r="N15" s="3" t="s">
        <v>10</v>
      </c>
      <c r="O15" s="2" t="s">
        <v>21</v>
      </c>
      <c r="P15" s="2" t="s">
        <v>44</v>
      </c>
      <c r="Q15" s="3" t="s">
        <v>43</v>
      </c>
      <c r="R15" s="2" t="s">
        <v>32</v>
      </c>
      <c r="S15" s="2" t="s">
        <v>31</v>
      </c>
      <c r="T15" s="6" t="s">
        <v>30</v>
      </c>
      <c r="U15" s="3" t="s">
        <v>42</v>
      </c>
      <c r="V15" s="2" t="s">
        <v>46</v>
      </c>
      <c r="W15" s="2" t="s">
        <v>39</v>
      </c>
      <c r="X15" s="3" t="s">
        <v>41</v>
      </c>
      <c r="Y15" s="2" t="s">
        <v>53</v>
      </c>
      <c r="Z15" s="2" t="s">
        <v>52</v>
      </c>
      <c r="AA15" s="3" t="s">
        <v>51</v>
      </c>
      <c r="AB15" s="2" t="s">
        <v>56</v>
      </c>
      <c r="AC15" s="2" t="s">
        <v>104</v>
      </c>
      <c r="AD15" s="3" t="s">
        <v>55</v>
      </c>
      <c r="AE15" s="2" t="s">
        <v>62</v>
      </c>
      <c r="AF15" s="2" t="s">
        <v>63</v>
      </c>
      <c r="AG15" s="3" t="s">
        <v>61</v>
      </c>
      <c r="AH15" s="2" t="s">
        <v>68</v>
      </c>
      <c r="AI15" s="2" t="s">
        <v>67</v>
      </c>
      <c r="AJ15" s="3" t="s">
        <v>72</v>
      </c>
      <c r="AK15" s="2" t="s">
        <v>76</v>
      </c>
      <c r="AL15" s="2" t="s">
        <v>77</v>
      </c>
      <c r="AM15" s="3" t="s">
        <v>78</v>
      </c>
      <c r="AN15" s="2" t="s">
        <v>80</v>
      </c>
      <c r="AO15" s="2" t="s">
        <v>97</v>
      </c>
      <c r="AP15" s="3" t="s">
        <v>79</v>
      </c>
      <c r="AQ15" s="2" t="s">
        <v>83</v>
      </c>
      <c r="AR15" s="2" t="s">
        <v>84</v>
      </c>
      <c r="AS15" s="3" t="s">
        <v>95</v>
      </c>
      <c r="AT15" s="2" t="s">
        <v>50</v>
      </c>
      <c r="AU15" s="2" t="s">
        <v>50</v>
      </c>
      <c r="AV15" s="3" t="s">
        <v>50</v>
      </c>
      <c r="AW15" s="2" t="s">
        <v>90</v>
      </c>
      <c r="AX15" s="2" t="s">
        <v>88</v>
      </c>
      <c r="AY15" s="3" t="s">
        <v>91</v>
      </c>
    </row>
    <row r="16" spans="1:51" x14ac:dyDescent="0.3">
      <c r="A16" s="2" t="s">
        <v>25</v>
      </c>
      <c r="D16" s="27">
        <v>218</v>
      </c>
      <c r="E16" s="28">
        <v>423</v>
      </c>
      <c r="F16" s="27">
        <v>160</v>
      </c>
      <c r="G16" s="27">
        <v>380</v>
      </c>
      <c r="H16" s="28">
        <v>325</v>
      </c>
      <c r="I16" s="27">
        <v>230</v>
      </c>
      <c r="J16" s="27">
        <v>650</v>
      </c>
      <c r="K16" s="28">
        <v>490</v>
      </c>
      <c r="L16" s="27">
        <v>185</v>
      </c>
      <c r="M16" s="27">
        <v>235</v>
      </c>
      <c r="N16" s="28">
        <v>383</v>
      </c>
      <c r="O16" s="27">
        <v>175</v>
      </c>
      <c r="P16" s="27">
        <v>185</v>
      </c>
      <c r="Q16" s="28">
        <v>380</v>
      </c>
      <c r="R16" s="27">
        <v>111</v>
      </c>
      <c r="S16" s="27">
        <v>255</v>
      </c>
      <c r="T16" s="29">
        <v>211</v>
      </c>
      <c r="U16" s="28">
        <v>475</v>
      </c>
      <c r="V16" s="27">
        <v>250</v>
      </c>
      <c r="W16" s="27">
        <v>320</v>
      </c>
      <c r="X16" s="28">
        <v>550</v>
      </c>
      <c r="Y16" s="27">
        <v>290</v>
      </c>
      <c r="Z16" s="27">
        <v>290</v>
      </c>
      <c r="AA16" s="28">
        <v>630</v>
      </c>
      <c r="AB16" s="27">
        <v>352</v>
      </c>
      <c r="AC16" s="27">
        <v>407</v>
      </c>
      <c r="AD16" s="28">
        <v>980</v>
      </c>
      <c r="AE16" s="27">
        <v>270</v>
      </c>
      <c r="AF16" s="27">
        <v>395</v>
      </c>
      <c r="AG16" s="28">
        <v>1355</v>
      </c>
      <c r="AH16" s="27">
        <v>370</v>
      </c>
      <c r="AI16" s="27">
        <v>600</v>
      </c>
      <c r="AJ16" s="28">
        <v>985</v>
      </c>
      <c r="AK16" s="27">
        <v>149</v>
      </c>
      <c r="AL16" s="27">
        <v>250</v>
      </c>
      <c r="AM16" s="28">
        <v>350</v>
      </c>
      <c r="AN16" s="27">
        <v>300</v>
      </c>
      <c r="AO16" s="27">
        <v>278</v>
      </c>
      <c r="AP16" s="28">
        <v>260</v>
      </c>
      <c r="AQ16" s="27">
        <v>675</v>
      </c>
      <c r="AR16" s="27">
        <v>780</v>
      </c>
      <c r="AS16" s="28">
        <v>1990</v>
      </c>
      <c r="AT16" s="27"/>
      <c r="AU16" s="27"/>
      <c r="AV16" s="28"/>
      <c r="AW16" s="30">
        <v>185</v>
      </c>
      <c r="AX16" s="27">
        <v>2530</v>
      </c>
      <c r="AY16" s="28">
        <v>2250</v>
      </c>
    </row>
    <row r="17" spans="1:96" ht="43.2" x14ac:dyDescent="0.3">
      <c r="A17" s="69" t="s">
        <v>237</v>
      </c>
      <c r="B17" s="69"/>
      <c r="C17" s="69"/>
      <c r="D17" s="70">
        <v>288</v>
      </c>
      <c r="E17" s="71">
        <v>559</v>
      </c>
      <c r="F17" s="70">
        <v>205</v>
      </c>
      <c r="G17" s="70">
        <v>488</v>
      </c>
      <c r="H17" s="71">
        <v>417</v>
      </c>
      <c r="I17" s="70">
        <v>291</v>
      </c>
      <c r="J17" s="70">
        <v>823</v>
      </c>
      <c r="K17" s="71">
        <v>620</v>
      </c>
      <c r="L17" s="70">
        <v>230</v>
      </c>
      <c r="M17" s="70">
        <v>293</v>
      </c>
      <c r="N17" s="71">
        <v>477</v>
      </c>
      <c r="O17" s="70">
        <v>213</v>
      </c>
      <c r="P17" s="70">
        <v>230</v>
      </c>
      <c r="Q17" s="71">
        <v>463</v>
      </c>
      <c r="R17" s="70">
        <v>132</v>
      </c>
      <c r="S17" s="70">
        <v>311</v>
      </c>
      <c r="T17" s="72">
        <v>250</v>
      </c>
      <c r="U17" s="71">
        <v>578</v>
      </c>
      <c r="V17" s="70">
        <v>296</v>
      </c>
      <c r="W17" s="70">
        <v>380</v>
      </c>
      <c r="X17" s="71">
        <v>653</v>
      </c>
      <c r="Y17" s="70">
        <v>343</v>
      </c>
      <c r="Z17" s="70">
        <v>340</v>
      </c>
      <c r="AA17" s="71">
        <v>737</v>
      </c>
      <c r="AB17" s="70">
        <v>403</v>
      </c>
      <c r="AC17" s="70">
        <v>457</v>
      </c>
      <c r="AD17" s="71">
        <v>1101</v>
      </c>
      <c r="AE17" s="70">
        <v>299</v>
      </c>
      <c r="AF17" s="70">
        <v>438</v>
      </c>
      <c r="AG17" s="71">
        <v>1501</v>
      </c>
      <c r="AH17" s="70">
        <v>406</v>
      </c>
      <c r="AI17" s="70">
        <v>658</v>
      </c>
      <c r="AJ17" s="71">
        <v>1069</v>
      </c>
      <c r="AK17" s="70">
        <v>163</v>
      </c>
      <c r="AL17" s="70">
        <v>273</v>
      </c>
      <c r="AM17" s="71">
        <v>382</v>
      </c>
      <c r="AN17" s="70">
        <v>326</v>
      </c>
      <c r="AO17" s="70">
        <v>302</v>
      </c>
      <c r="AP17" s="71">
        <v>278</v>
      </c>
      <c r="AQ17" s="70">
        <v>722</v>
      </c>
      <c r="AR17" s="70">
        <v>834</v>
      </c>
      <c r="AS17" s="71">
        <v>2062</v>
      </c>
      <c r="AT17" s="70"/>
      <c r="AU17" s="70"/>
      <c r="AV17" s="71"/>
      <c r="AW17" s="73">
        <v>185</v>
      </c>
      <c r="AX17" s="70">
        <v>2609</v>
      </c>
      <c r="AY17" s="71">
        <v>2320</v>
      </c>
      <c r="BC17" s="8"/>
      <c r="BD17" s="8"/>
      <c r="BE17" s="8"/>
      <c r="BF17" s="8"/>
      <c r="BG17" s="8"/>
      <c r="BH17" s="8"/>
      <c r="BI17" s="8"/>
      <c r="BJ17" s="8"/>
      <c r="BK17" s="85" t="s">
        <v>238</v>
      </c>
      <c r="BL17" s="85"/>
      <c r="BM17" s="85"/>
      <c r="BN17" s="85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5" t="s">
        <v>238</v>
      </c>
      <c r="CH17" s="85"/>
      <c r="CI17" s="85"/>
      <c r="CJ17" s="85"/>
      <c r="CK17" s="8"/>
      <c r="CL17" s="8"/>
      <c r="CM17" s="8"/>
      <c r="CN17" s="8"/>
      <c r="CO17" s="8"/>
      <c r="CP17" s="8"/>
      <c r="CQ17" s="8"/>
      <c r="CR17" s="8"/>
    </row>
    <row r="18" spans="1:96" x14ac:dyDescent="0.3">
      <c r="A18" s="2" t="s">
        <v>27</v>
      </c>
      <c r="D18" s="4">
        <v>37780</v>
      </c>
      <c r="E18" s="5">
        <v>37777</v>
      </c>
      <c r="F18" s="4">
        <v>38670</v>
      </c>
      <c r="G18" s="4">
        <v>38396</v>
      </c>
      <c r="H18" s="5">
        <v>38362</v>
      </c>
      <c r="I18" s="4">
        <v>38806</v>
      </c>
      <c r="J18" s="4">
        <v>38642</v>
      </c>
      <c r="K18" s="5">
        <v>38645</v>
      </c>
      <c r="L18" s="4">
        <v>39357</v>
      </c>
      <c r="M18" s="4">
        <v>39350</v>
      </c>
      <c r="N18" s="5">
        <v>39216</v>
      </c>
      <c r="O18" s="4">
        <v>39456</v>
      </c>
      <c r="P18" s="4">
        <v>39412</v>
      </c>
      <c r="Q18" s="5">
        <v>39472</v>
      </c>
      <c r="R18" s="4">
        <v>39968</v>
      </c>
      <c r="S18" s="4">
        <v>39693</v>
      </c>
      <c r="T18" s="7">
        <v>39986</v>
      </c>
      <c r="U18" s="5">
        <v>39672</v>
      </c>
      <c r="V18" s="4">
        <v>40423</v>
      </c>
      <c r="W18" s="4">
        <v>40079</v>
      </c>
      <c r="X18" s="5">
        <v>40135</v>
      </c>
      <c r="Y18" s="4">
        <v>40527</v>
      </c>
      <c r="Z18" s="4">
        <v>40741</v>
      </c>
      <c r="AA18" s="5">
        <v>40610</v>
      </c>
      <c r="AB18" s="4">
        <v>41127</v>
      </c>
      <c r="AC18" s="4">
        <v>41144</v>
      </c>
      <c r="AD18" s="5">
        <v>41397</v>
      </c>
      <c r="AE18" s="4">
        <v>41717</v>
      </c>
      <c r="AF18" s="4">
        <v>41662</v>
      </c>
      <c r="AG18" s="5">
        <v>41758</v>
      </c>
      <c r="AH18" s="4">
        <v>42173</v>
      </c>
      <c r="AI18" s="4">
        <v>42200</v>
      </c>
      <c r="AJ18" s="5">
        <v>42941</v>
      </c>
      <c r="AK18" s="4">
        <v>42590</v>
      </c>
      <c r="AL18" s="4">
        <v>42580</v>
      </c>
      <c r="AM18" s="5">
        <v>42579</v>
      </c>
      <c r="AN18" s="4">
        <v>43075</v>
      </c>
      <c r="AO18" s="4">
        <v>42843</v>
      </c>
      <c r="AP18" s="5">
        <v>43419</v>
      </c>
      <c r="AQ18" s="4">
        <v>43105</v>
      </c>
      <c r="AR18" s="4">
        <v>43195</v>
      </c>
      <c r="AS18" s="5">
        <v>44125</v>
      </c>
      <c r="AU18" s="4"/>
      <c r="AV18" s="5"/>
      <c r="AW18" s="2" t="s">
        <v>93</v>
      </c>
      <c r="AX18" s="4">
        <v>44348</v>
      </c>
      <c r="AY18" s="5">
        <v>44301</v>
      </c>
      <c r="BC18" s="8"/>
      <c r="BD18" s="8"/>
      <c r="BE18" s="8"/>
      <c r="BF18" s="8"/>
      <c r="BG18" s="8"/>
      <c r="BH18" s="8"/>
      <c r="BI18" s="8"/>
      <c r="BJ18" s="8"/>
      <c r="BK18" s="85"/>
      <c r="BL18" s="85"/>
      <c r="BM18" s="85"/>
      <c r="BN18" s="85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5"/>
      <c r="CH18" s="85"/>
      <c r="CI18" s="85"/>
      <c r="CJ18" s="85"/>
      <c r="CK18" s="8"/>
      <c r="CL18" s="8"/>
      <c r="CM18" s="8"/>
      <c r="CN18" s="8"/>
      <c r="CO18" s="8"/>
      <c r="CP18" s="8"/>
      <c r="CQ18" s="8"/>
      <c r="CR18" s="8"/>
    </row>
    <row r="19" spans="1:96" x14ac:dyDescent="0.3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</row>
    <row r="20" spans="1:96" ht="15.6" x14ac:dyDescent="0.3">
      <c r="C20" s="12" t="s">
        <v>36</v>
      </c>
      <c r="D20" s="8"/>
      <c r="S20" s="8"/>
      <c r="T20" s="8"/>
      <c r="U20" s="8"/>
      <c r="V20" s="8"/>
      <c r="W20" s="8"/>
      <c r="X20" s="8"/>
      <c r="Y20" s="8"/>
      <c r="Z20" s="8"/>
      <c r="AA20" s="8"/>
      <c r="AC20" s="12" t="s">
        <v>36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C20" s="12" t="s">
        <v>36</v>
      </c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2" t="s">
        <v>36</v>
      </c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</row>
    <row r="21" spans="1:96" x14ac:dyDescent="0.3">
      <c r="C21" s="8"/>
      <c r="D21" s="8"/>
      <c r="S21" s="8"/>
      <c r="T21" s="8"/>
      <c r="U21" s="8"/>
      <c r="V21" s="8"/>
      <c r="W21" s="8"/>
      <c r="X21" s="8"/>
      <c r="Y21" s="8"/>
      <c r="Z21" s="8"/>
      <c r="AA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</row>
    <row r="22" spans="1:96" x14ac:dyDescent="0.3">
      <c r="C22" s="8"/>
      <c r="D22" s="8"/>
      <c r="S22" s="8"/>
      <c r="T22" s="8"/>
      <c r="U22" s="8"/>
      <c r="V22" s="8"/>
      <c r="W22" s="8"/>
      <c r="X22" s="8"/>
      <c r="Y22" s="8"/>
      <c r="Z22" s="8"/>
      <c r="AA22" s="8"/>
      <c r="AC22" s="8"/>
      <c r="AD22" s="8"/>
      <c r="AS22" s="8"/>
      <c r="AT22" s="8"/>
      <c r="AU22" s="8"/>
      <c r="AV22" s="8"/>
      <c r="AW22" s="8"/>
      <c r="AX22" s="8"/>
      <c r="AY22" s="8"/>
      <c r="AZ22" s="8"/>
      <c r="BA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</row>
    <row r="23" spans="1:96" x14ac:dyDescent="0.3">
      <c r="C23" s="8"/>
      <c r="D23" s="8"/>
      <c r="S23" s="8"/>
      <c r="T23" s="8"/>
      <c r="U23" s="8"/>
      <c r="V23" s="8"/>
      <c r="W23" s="8"/>
      <c r="X23" s="8"/>
      <c r="Y23" s="8"/>
      <c r="Z23" s="8"/>
      <c r="AA23" s="8"/>
      <c r="AC23" s="8"/>
      <c r="AD23" s="8"/>
      <c r="AS23" s="8"/>
      <c r="AT23" s="8"/>
      <c r="AU23" s="8"/>
      <c r="AV23" s="8"/>
      <c r="AW23" s="8"/>
      <c r="AX23" s="8"/>
      <c r="AY23" s="8"/>
      <c r="AZ23" s="8"/>
      <c r="BA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</row>
    <row r="24" spans="1:96" x14ac:dyDescent="0.3">
      <c r="C24" s="8"/>
      <c r="D24" s="8"/>
      <c r="S24" s="8"/>
      <c r="T24" s="8"/>
      <c r="U24" s="8"/>
      <c r="V24" s="8"/>
      <c r="W24" s="8"/>
      <c r="X24" s="8"/>
      <c r="Y24" s="8"/>
      <c r="Z24" s="8"/>
      <c r="AA24" s="8"/>
      <c r="AC24" s="8"/>
      <c r="AD24" s="8"/>
      <c r="AS24" s="8"/>
      <c r="AT24" s="8"/>
      <c r="AU24" s="8"/>
      <c r="AV24" s="8"/>
      <c r="AW24" s="8"/>
      <c r="AX24" s="8"/>
      <c r="AY24" s="8"/>
      <c r="AZ24" s="8"/>
      <c r="BA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</row>
    <row r="25" spans="1:96" x14ac:dyDescent="0.3">
      <c r="C25" s="8"/>
      <c r="D25" s="8"/>
      <c r="S25" s="8"/>
      <c r="T25" s="8"/>
      <c r="U25" s="8"/>
      <c r="V25" s="8"/>
      <c r="W25" s="8"/>
      <c r="X25" s="8"/>
      <c r="Y25" s="8"/>
      <c r="Z25" s="8"/>
      <c r="AA25" s="8"/>
      <c r="AC25" s="8"/>
      <c r="AD25" s="8"/>
      <c r="AS25" s="8"/>
      <c r="AT25" s="8"/>
      <c r="AU25" s="8"/>
      <c r="AV25" s="8"/>
      <c r="AW25" s="8"/>
      <c r="AX25" s="8"/>
      <c r="AY25" s="8"/>
      <c r="AZ25" s="8"/>
      <c r="BA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</row>
    <row r="26" spans="1:96" x14ac:dyDescent="0.3">
      <c r="C26" s="8"/>
      <c r="D26" s="8"/>
      <c r="S26" s="8"/>
      <c r="T26" s="8"/>
      <c r="U26" s="8"/>
      <c r="V26" s="8"/>
      <c r="W26" s="8"/>
      <c r="X26" s="8"/>
      <c r="Y26" s="8"/>
      <c r="Z26" s="8"/>
      <c r="AA26" s="8"/>
      <c r="AC26" s="8"/>
      <c r="AD26" s="8"/>
      <c r="AS26" s="8"/>
      <c r="AT26" s="8"/>
      <c r="AU26" s="8"/>
      <c r="AV26" s="8"/>
      <c r="AW26" s="8"/>
      <c r="AX26" s="8"/>
      <c r="AY26" s="8"/>
      <c r="AZ26" s="8"/>
      <c r="BA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</row>
    <row r="27" spans="1:96" x14ac:dyDescent="0.3">
      <c r="C27" s="8"/>
      <c r="D27" s="8"/>
      <c r="S27" s="8"/>
      <c r="T27" s="8"/>
      <c r="U27" s="8"/>
      <c r="V27" s="8"/>
      <c r="W27" s="8"/>
      <c r="X27" s="8"/>
      <c r="Y27" s="8"/>
      <c r="Z27" s="8"/>
      <c r="AA27" s="8"/>
      <c r="AC27" s="8"/>
      <c r="AD27" s="8"/>
      <c r="AS27" s="8"/>
      <c r="AT27" s="8"/>
      <c r="AU27" s="8"/>
      <c r="AV27" s="8"/>
      <c r="AW27" s="8"/>
      <c r="AX27" s="8"/>
      <c r="AY27" s="8"/>
      <c r="AZ27" s="8"/>
      <c r="BA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</row>
    <row r="28" spans="1:96" x14ac:dyDescent="0.3">
      <c r="C28" s="8"/>
      <c r="D28" s="8"/>
      <c r="S28" s="8"/>
      <c r="T28" s="8"/>
      <c r="U28" s="8"/>
      <c r="V28" s="8"/>
      <c r="W28" s="8"/>
      <c r="X28" s="8"/>
      <c r="Y28" s="8"/>
      <c r="Z28" s="8"/>
      <c r="AA28" s="8"/>
      <c r="AC28" s="8"/>
      <c r="AD28" s="8"/>
      <c r="AS28" s="8"/>
      <c r="AT28" s="8"/>
      <c r="AU28" s="8"/>
      <c r="AV28" s="8"/>
      <c r="AW28" s="8"/>
      <c r="AX28" s="8"/>
      <c r="AY28" s="8"/>
      <c r="AZ28" s="8"/>
      <c r="BA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6" x14ac:dyDescent="0.3">
      <c r="C29" s="8"/>
      <c r="D29" s="8"/>
      <c r="S29" s="8"/>
      <c r="T29" s="8"/>
      <c r="U29" s="8"/>
      <c r="V29" s="8"/>
      <c r="W29" s="8"/>
      <c r="X29" s="8"/>
      <c r="Y29" s="8"/>
      <c r="Z29" s="8"/>
      <c r="AA29" s="8"/>
      <c r="AC29" s="8"/>
      <c r="AD29" s="8"/>
      <c r="AS29" s="8"/>
      <c r="AT29" s="8"/>
      <c r="AU29" s="8"/>
      <c r="AV29" s="8"/>
      <c r="AW29" s="8"/>
      <c r="AX29" s="8"/>
      <c r="AY29" s="8"/>
      <c r="AZ29" s="8"/>
      <c r="BA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6" x14ac:dyDescent="0.3">
      <c r="C30" s="8"/>
      <c r="D30" s="8"/>
      <c r="S30" s="8"/>
      <c r="T30" s="8"/>
      <c r="U30" s="8"/>
      <c r="V30" s="8"/>
      <c r="W30" s="8"/>
      <c r="X30" s="8"/>
      <c r="Y30" s="8"/>
      <c r="Z30" s="8"/>
      <c r="AA30" s="8"/>
      <c r="AC30" s="8"/>
      <c r="AD30" s="8"/>
      <c r="AS30" s="8"/>
      <c r="AT30" s="8"/>
      <c r="AU30" s="8"/>
      <c r="AV30" s="8"/>
      <c r="AW30" s="8"/>
      <c r="AX30" s="8"/>
      <c r="AY30" s="8"/>
      <c r="AZ30" s="8"/>
      <c r="BA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6" x14ac:dyDescent="0.3">
      <c r="C31" s="8"/>
      <c r="D31" s="8"/>
      <c r="S31" s="8"/>
      <c r="T31" s="8"/>
      <c r="U31" s="8"/>
      <c r="V31" s="8"/>
      <c r="W31" s="8"/>
      <c r="X31" s="8"/>
      <c r="Y31" s="8"/>
      <c r="Z31" s="8"/>
      <c r="AA31" s="8"/>
      <c r="AC31" s="8"/>
      <c r="AD31" s="8"/>
      <c r="AS31" s="8"/>
      <c r="AT31" s="8"/>
      <c r="AU31" s="8"/>
      <c r="AV31" s="8"/>
      <c r="AW31" s="8"/>
      <c r="AX31" s="8"/>
      <c r="AY31" s="8"/>
      <c r="AZ31" s="8"/>
      <c r="BA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</row>
    <row r="32" spans="1:96" x14ac:dyDescent="0.3">
      <c r="C32" s="8"/>
      <c r="D32" s="8"/>
      <c r="S32" s="8"/>
      <c r="T32" s="8"/>
      <c r="U32" s="8"/>
      <c r="V32" s="8"/>
      <c r="W32" s="8"/>
      <c r="X32" s="8"/>
      <c r="Y32" s="8"/>
      <c r="Z32" s="8"/>
      <c r="AA32" s="8"/>
      <c r="AC32" s="8"/>
      <c r="AD32" s="8"/>
      <c r="AS32" s="8"/>
      <c r="AT32" s="8"/>
      <c r="AU32" s="8"/>
      <c r="AV32" s="8"/>
      <c r="AW32" s="8"/>
      <c r="AX32" s="8"/>
      <c r="AY32" s="8"/>
      <c r="AZ32" s="8"/>
      <c r="BA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</row>
    <row r="33" spans="3:96" x14ac:dyDescent="0.3">
      <c r="C33" s="8"/>
      <c r="D33" s="8"/>
      <c r="S33" s="8"/>
      <c r="T33" s="8"/>
      <c r="U33" s="8"/>
      <c r="V33" s="8"/>
      <c r="W33" s="8"/>
      <c r="X33" s="8"/>
      <c r="Y33" s="8"/>
      <c r="Z33" s="8"/>
      <c r="AA33" s="8"/>
      <c r="AC33" s="8"/>
      <c r="AD33" s="8"/>
      <c r="AS33" s="8"/>
      <c r="AT33" s="8"/>
      <c r="AU33" s="8"/>
      <c r="AV33" s="8"/>
      <c r="AW33" s="8"/>
      <c r="AX33" s="8"/>
      <c r="AY33" s="8"/>
      <c r="AZ33" s="8"/>
      <c r="BA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</row>
    <row r="34" spans="3:96" x14ac:dyDescent="0.3">
      <c r="C34" s="8"/>
      <c r="D34" s="8"/>
      <c r="S34" s="8"/>
      <c r="T34" s="8"/>
      <c r="U34" s="8"/>
      <c r="V34" s="8"/>
      <c r="W34" s="8"/>
      <c r="X34" s="8"/>
      <c r="Y34" s="8"/>
      <c r="Z34" s="8"/>
      <c r="AA34" s="8"/>
      <c r="AC34" s="8"/>
      <c r="AD34" s="8"/>
      <c r="AS34" s="8"/>
      <c r="AT34" s="8"/>
      <c r="AU34" s="8"/>
      <c r="AV34" s="8"/>
      <c r="AW34" s="8"/>
      <c r="AX34" s="8"/>
      <c r="AY34" s="8"/>
      <c r="AZ34" s="8"/>
      <c r="BA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</row>
    <row r="35" spans="3:96" x14ac:dyDescent="0.3">
      <c r="C35" s="8"/>
      <c r="D35" s="8"/>
      <c r="S35" s="8"/>
      <c r="T35" s="8"/>
      <c r="U35" s="8"/>
      <c r="V35" s="8"/>
      <c r="W35" s="8"/>
      <c r="X35" s="8"/>
      <c r="Y35" s="8"/>
      <c r="Z35" s="8"/>
      <c r="AA35" s="8"/>
      <c r="AC35" s="8"/>
      <c r="AD35" s="8"/>
      <c r="AS35" s="8"/>
      <c r="AT35" s="8"/>
      <c r="AU35" s="8"/>
      <c r="AV35" s="8"/>
      <c r="AW35" s="8"/>
      <c r="AX35" s="8"/>
      <c r="AY35" s="8"/>
      <c r="AZ35" s="8"/>
      <c r="BA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</row>
    <row r="36" spans="3:96" x14ac:dyDescent="0.3">
      <c r="C36" s="8"/>
      <c r="D36" s="8"/>
      <c r="S36" s="8"/>
      <c r="T36" s="8"/>
      <c r="U36" s="8"/>
      <c r="V36" s="8"/>
      <c r="W36" s="8"/>
      <c r="X36" s="8"/>
      <c r="Y36" s="8"/>
      <c r="Z36" s="8"/>
      <c r="AA36" s="8"/>
      <c r="AC36" s="8"/>
      <c r="AD36" s="8"/>
      <c r="AS36" s="8"/>
      <c r="AT36" s="8"/>
      <c r="AU36" s="8"/>
      <c r="AV36" s="8"/>
      <c r="AW36" s="8"/>
      <c r="AX36" s="8"/>
      <c r="AY36" s="8"/>
      <c r="AZ36" s="8"/>
      <c r="BA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</row>
    <row r="37" spans="3:96" x14ac:dyDescent="0.3">
      <c r="C37" s="8"/>
      <c r="D37" s="8"/>
      <c r="S37" s="8"/>
      <c r="T37" s="8"/>
      <c r="U37" s="8"/>
      <c r="V37" s="8"/>
      <c r="W37" s="8"/>
      <c r="X37" s="8"/>
      <c r="Y37" s="8"/>
      <c r="Z37" s="8"/>
      <c r="AA37" s="8"/>
      <c r="AC37" s="8"/>
      <c r="AD37" s="8"/>
      <c r="AS37" s="8"/>
      <c r="AT37" s="8"/>
      <c r="AU37" s="8"/>
      <c r="AV37" s="8"/>
      <c r="AW37" s="8"/>
      <c r="AX37" s="8"/>
      <c r="AY37" s="8"/>
      <c r="AZ37" s="8"/>
      <c r="BA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</row>
    <row r="38" spans="3:96" x14ac:dyDescent="0.3">
      <c r="C38" s="8"/>
      <c r="D38" s="8"/>
      <c r="S38" s="8"/>
      <c r="T38" s="8"/>
      <c r="U38" s="8"/>
      <c r="V38" s="8"/>
      <c r="W38" s="8"/>
      <c r="X38" s="8"/>
      <c r="Y38" s="8"/>
      <c r="Z38" s="8"/>
      <c r="AA38" s="8"/>
      <c r="AC38" s="8"/>
      <c r="AD38" s="8"/>
      <c r="AS38" s="8"/>
      <c r="AT38" s="8"/>
      <c r="AU38" s="8"/>
      <c r="AV38" s="8"/>
      <c r="AW38" s="8"/>
      <c r="AX38" s="8"/>
      <c r="AY38" s="8"/>
      <c r="AZ38" s="8"/>
      <c r="BA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</row>
    <row r="39" spans="3:96" x14ac:dyDescent="0.3">
      <c r="C39" s="8"/>
      <c r="D39" s="8"/>
      <c r="S39" s="8"/>
      <c r="T39" s="8"/>
      <c r="U39" s="8"/>
      <c r="V39" s="8"/>
      <c r="W39" s="8"/>
      <c r="X39" s="8"/>
      <c r="Y39" s="8"/>
      <c r="Z39" s="8"/>
      <c r="AA39" s="8"/>
      <c r="AC39" s="8"/>
      <c r="AD39" s="8"/>
      <c r="AS39" s="8"/>
      <c r="AT39" s="8"/>
      <c r="AU39" s="8"/>
      <c r="AV39" s="8"/>
      <c r="AW39" s="8"/>
      <c r="AX39" s="8"/>
      <c r="AY39" s="8"/>
      <c r="AZ39" s="8"/>
      <c r="BA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</row>
    <row r="40" spans="3:96" x14ac:dyDescent="0.3">
      <c r="C40" s="8"/>
      <c r="D40" s="8"/>
      <c r="S40" s="8"/>
      <c r="T40" s="8"/>
      <c r="U40" s="8"/>
      <c r="V40" s="8"/>
      <c r="W40" s="8"/>
      <c r="X40" s="8"/>
      <c r="Y40" s="8"/>
      <c r="Z40" s="8"/>
      <c r="AA40" s="8"/>
      <c r="AC40" s="8"/>
      <c r="AD40" s="8"/>
      <c r="AS40" s="8"/>
      <c r="AT40" s="8"/>
      <c r="AU40" s="8"/>
      <c r="AV40" s="8"/>
      <c r="AW40" s="8"/>
      <c r="AX40" s="8"/>
      <c r="AY40" s="8"/>
      <c r="AZ40" s="8"/>
      <c r="BA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</row>
    <row r="41" spans="3:96" x14ac:dyDescent="0.3">
      <c r="C41" s="8"/>
      <c r="D41" s="8"/>
      <c r="S41" s="8"/>
      <c r="T41" s="8"/>
      <c r="U41" s="8"/>
      <c r="V41" s="8"/>
      <c r="W41" s="8"/>
      <c r="X41" s="8"/>
      <c r="Y41" s="8"/>
      <c r="Z41" s="8"/>
      <c r="AA41" s="8"/>
      <c r="AC41" s="8"/>
      <c r="AD41" s="8"/>
      <c r="AS41" s="8"/>
      <c r="AT41" s="8"/>
      <c r="AU41" s="8"/>
      <c r="AV41" s="8"/>
      <c r="AW41" s="8"/>
      <c r="AX41" s="8"/>
      <c r="AY41" s="8"/>
      <c r="AZ41" s="8"/>
      <c r="BA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</row>
    <row r="42" spans="3:96" x14ac:dyDescent="0.3">
      <c r="C42" s="8"/>
      <c r="D42" s="8"/>
      <c r="S42" s="8"/>
      <c r="T42" s="8"/>
      <c r="U42" s="8"/>
      <c r="V42" s="8"/>
      <c r="W42" s="8"/>
      <c r="X42" s="8"/>
      <c r="Y42" s="8"/>
      <c r="Z42" s="8"/>
      <c r="AA42" s="8"/>
      <c r="AC42" s="8"/>
      <c r="AD42" s="8"/>
      <c r="AS42" s="8"/>
      <c r="AT42" s="8"/>
      <c r="AU42" s="8"/>
      <c r="AV42" s="8"/>
      <c r="AW42" s="8"/>
      <c r="AX42" s="8"/>
      <c r="AY42" s="8"/>
      <c r="AZ42" s="8"/>
      <c r="BA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</row>
    <row r="43" spans="3:96" x14ac:dyDescent="0.3">
      <c r="C43" s="8"/>
      <c r="D43" s="8"/>
      <c r="S43" s="8"/>
      <c r="T43" s="8"/>
      <c r="U43" s="8"/>
      <c r="V43" s="8"/>
      <c r="W43" s="8"/>
      <c r="X43" s="8"/>
      <c r="Y43" s="8"/>
      <c r="Z43" s="8"/>
      <c r="AA43" s="8"/>
      <c r="AC43" s="8"/>
      <c r="AD43" s="8"/>
      <c r="AS43" s="8"/>
      <c r="AT43" s="8"/>
      <c r="AU43" s="8"/>
      <c r="AV43" s="8"/>
      <c r="AW43" s="8"/>
      <c r="AX43" s="8"/>
      <c r="AY43" s="8"/>
      <c r="AZ43" s="8"/>
      <c r="BA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</row>
    <row r="44" spans="3:96" x14ac:dyDescent="0.3">
      <c r="C44" s="8"/>
      <c r="D44" s="8"/>
      <c r="S44" s="8"/>
      <c r="T44" s="8"/>
      <c r="U44" s="8"/>
      <c r="V44" s="8"/>
      <c r="W44" s="8"/>
      <c r="X44" s="8"/>
      <c r="Y44" s="8"/>
      <c r="Z44" s="8"/>
      <c r="AA44" s="8"/>
      <c r="AC44" s="8"/>
      <c r="AD44" s="8"/>
      <c r="AS44" s="8"/>
      <c r="AT44" s="8"/>
      <c r="AU44" s="8"/>
      <c r="AV44" s="8"/>
      <c r="AW44" s="8"/>
      <c r="AX44" s="8"/>
      <c r="AY44" s="8"/>
      <c r="AZ44" s="8"/>
      <c r="BA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</row>
    <row r="45" spans="3:96" x14ac:dyDescent="0.3">
      <c r="C45" s="8"/>
      <c r="D45" s="8"/>
      <c r="S45" s="8"/>
      <c r="T45" s="8"/>
      <c r="U45" s="8"/>
      <c r="V45" s="8"/>
      <c r="W45" s="8"/>
      <c r="X45" s="8"/>
      <c r="Y45" s="8"/>
      <c r="Z45" s="8"/>
      <c r="AA45" s="8"/>
      <c r="AC45" s="8"/>
      <c r="AD45" s="8"/>
      <c r="AS45" s="8"/>
      <c r="AT45" s="8"/>
      <c r="AU45" s="8"/>
      <c r="AV45" s="8"/>
      <c r="AW45" s="8"/>
      <c r="AX45" s="8"/>
      <c r="AY45" s="8"/>
      <c r="AZ45" s="8"/>
      <c r="BA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</row>
    <row r="46" spans="3:96" x14ac:dyDescent="0.3">
      <c r="C46" s="8"/>
      <c r="D46" s="8"/>
      <c r="S46" s="8"/>
      <c r="T46" s="8"/>
      <c r="U46" s="8"/>
      <c r="V46" s="8"/>
      <c r="W46" s="8"/>
      <c r="X46" s="8"/>
      <c r="Y46" s="8"/>
      <c r="Z46" s="8"/>
      <c r="AA46" s="8"/>
      <c r="AC46" s="8"/>
      <c r="AD46" s="8"/>
      <c r="AS46" s="8"/>
      <c r="AT46" s="8"/>
      <c r="AU46" s="8"/>
      <c r="AV46" s="8"/>
      <c r="AW46" s="8"/>
      <c r="AX46" s="8"/>
      <c r="AY46" s="8"/>
      <c r="AZ46" s="8"/>
      <c r="BA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</row>
    <row r="47" spans="3:96" x14ac:dyDescent="0.3">
      <c r="C47" s="8"/>
      <c r="D47" s="8"/>
      <c r="S47" s="8"/>
      <c r="T47" s="8"/>
      <c r="U47" s="8"/>
      <c r="V47" s="8"/>
      <c r="W47" s="8"/>
      <c r="X47" s="8"/>
      <c r="Y47" s="8"/>
      <c r="Z47" s="8"/>
      <c r="AA47" s="8"/>
      <c r="AC47" s="8"/>
      <c r="AD47" s="8"/>
      <c r="AS47" s="8"/>
      <c r="AT47" s="8"/>
      <c r="AU47" s="8"/>
      <c r="AV47" s="8"/>
      <c r="AW47" s="8"/>
      <c r="AX47" s="8"/>
      <c r="AY47" s="8"/>
      <c r="AZ47" s="8"/>
      <c r="BA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</row>
    <row r="48" spans="3:96" x14ac:dyDescent="0.3">
      <c r="C48" s="8"/>
      <c r="D48" s="8"/>
      <c r="S48" s="8"/>
      <c r="T48" s="8"/>
      <c r="U48" s="8"/>
      <c r="V48" s="8"/>
      <c r="W48" s="8"/>
      <c r="X48" s="8"/>
      <c r="Y48" s="8"/>
      <c r="Z48" s="8"/>
      <c r="AA48" s="8"/>
      <c r="AC48" s="8"/>
      <c r="AD48" s="8"/>
      <c r="AS48" s="8"/>
      <c r="AT48" s="8"/>
      <c r="AU48" s="8"/>
      <c r="AV48" s="8"/>
      <c r="AW48" s="8"/>
      <c r="AX48" s="8"/>
      <c r="AY48" s="8"/>
      <c r="AZ48" s="8"/>
      <c r="BA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</row>
    <row r="49" spans="3:96" x14ac:dyDescent="0.3">
      <c r="C49" s="8"/>
      <c r="D49" s="8"/>
      <c r="S49" s="8"/>
      <c r="T49" s="8"/>
      <c r="U49" s="8"/>
      <c r="V49" s="8"/>
      <c r="W49" s="8"/>
      <c r="X49" s="8"/>
      <c r="Y49" s="8"/>
      <c r="Z49" s="8"/>
      <c r="AA49" s="8"/>
      <c r="AC49" s="8"/>
      <c r="AD49" s="8"/>
      <c r="AS49" s="8"/>
      <c r="AT49" s="8"/>
      <c r="AU49" s="8"/>
      <c r="AV49" s="8"/>
      <c r="AW49" s="8"/>
      <c r="AX49" s="8"/>
      <c r="AY49" s="8"/>
      <c r="AZ49" s="8"/>
      <c r="BA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</row>
    <row r="50" spans="3:96" x14ac:dyDescent="0.3">
      <c r="C50" s="8"/>
      <c r="D50" s="8"/>
      <c r="S50" s="8"/>
      <c r="T50" s="8"/>
      <c r="U50" s="8"/>
      <c r="V50" s="8"/>
      <c r="W50" s="8"/>
      <c r="X50" s="8"/>
      <c r="Y50" s="8"/>
      <c r="Z50" s="8"/>
      <c r="AA50" s="8"/>
      <c r="AC50" s="8"/>
      <c r="AD50" s="8"/>
      <c r="AS50" s="8"/>
      <c r="AT50" s="8"/>
      <c r="AU50" s="8"/>
      <c r="AV50" s="8"/>
      <c r="AW50" s="8"/>
      <c r="AX50" s="8"/>
      <c r="AY50" s="8"/>
      <c r="AZ50" s="8"/>
      <c r="BA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</row>
    <row r="51" spans="3:96" x14ac:dyDescent="0.3">
      <c r="C51" s="8"/>
      <c r="D51" s="8"/>
      <c r="S51" s="8"/>
      <c r="T51" s="8"/>
      <c r="U51" s="8"/>
      <c r="V51" s="8"/>
      <c r="W51" s="8"/>
      <c r="X51" s="8"/>
      <c r="Y51" s="8"/>
      <c r="Z51" s="8"/>
      <c r="AA51" s="8"/>
      <c r="AC51" s="8"/>
      <c r="AD51" s="8"/>
      <c r="AS51" s="8"/>
      <c r="AT51" s="8"/>
      <c r="AU51" s="8"/>
      <c r="AV51" s="8"/>
      <c r="AW51" s="8"/>
      <c r="AX51" s="8"/>
      <c r="AY51" s="8"/>
      <c r="AZ51" s="8"/>
      <c r="BA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</row>
    <row r="52" spans="3:96" x14ac:dyDescent="0.3">
      <c r="C52" s="8"/>
      <c r="D52" s="8"/>
      <c r="S52" s="8"/>
      <c r="T52" s="8"/>
      <c r="U52" s="8"/>
      <c r="V52" s="8"/>
      <c r="W52" s="8"/>
      <c r="X52" s="8"/>
      <c r="Y52" s="8"/>
      <c r="Z52" s="8"/>
      <c r="AA52" s="8"/>
      <c r="AC52" s="8"/>
      <c r="AD52" s="8"/>
      <c r="AS52" s="8"/>
      <c r="AT52" s="8"/>
      <c r="AU52" s="8"/>
      <c r="AV52" s="8"/>
      <c r="AW52" s="8"/>
      <c r="AX52" s="8"/>
      <c r="AY52" s="8"/>
      <c r="AZ52" s="8"/>
      <c r="BA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</row>
    <row r="53" spans="3:96" x14ac:dyDescent="0.3">
      <c r="C53" s="8"/>
      <c r="D53" s="8"/>
      <c r="S53" s="8"/>
      <c r="T53" s="8"/>
      <c r="U53" s="8"/>
      <c r="V53" s="8"/>
      <c r="W53" s="8"/>
      <c r="X53" s="8"/>
      <c r="Y53" s="8"/>
      <c r="Z53" s="8"/>
      <c r="AA53" s="8"/>
      <c r="AC53" s="8"/>
      <c r="AD53" s="8"/>
      <c r="AS53" s="8"/>
      <c r="AT53" s="8"/>
      <c r="AU53" s="8"/>
      <c r="AV53" s="8"/>
      <c r="AW53" s="8"/>
      <c r="AX53" s="8"/>
      <c r="AY53" s="8"/>
      <c r="AZ53" s="8"/>
      <c r="BA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</row>
    <row r="54" spans="3:96" x14ac:dyDescent="0.3">
      <c r="C54" s="8"/>
      <c r="D54" s="8"/>
      <c r="S54" s="8"/>
      <c r="T54" s="8"/>
      <c r="U54" s="8"/>
      <c r="V54" s="8"/>
      <c r="W54" s="8"/>
      <c r="X54" s="8"/>
      <c r="Y54" s="8"/>
      <c r="Z54" s="8"/>
      <c r="AA54" s="8"/>
      <c r="AC54" s="8"/>
      <c r="AD54" s="8"/>
      <c r="AS54" s="8"/>
      <c r="AT54" s="8"/>
      <c r="AU54" s="8"/>
      <c r="AV54" s="8"/>
      <c r="AW54" s="8"/>
      <c r="AX54" s="8"/>
      <c r="AY54" s="8"/>
      <c r="AZ54" s="8"/>
      <c r="BA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</row>
    <row r="55" spans="3:96" x14ac:dyDescent="0.3">
      <c r="C55" s="8"/>
      <c r="D55" s="8"/>
      <c r="S55" s="8"/>
      <c r="T55" s="8"/>
      <c r="U55" s="8"/>
      <c r="V55" s="8"/>
      <c r="W55" s="8"/>
      <c r="X55" s="8"/>
      <c r="Y55" s="8"/>
      <c r="Z55" s="8"/>
      <c r="AA55" s="8"/>
      <c r="AC55" s="8"/>
      <c r="AD55" s="8"/>
      <c r="AS55" s="8"/>
      <c r="AT55" s="8"/>
      <c r="AU55" s="8"/>
      <c r="AV55" s="8"/>
      <c r="AW55" s="8"/>
      <c r="AX55" s="8"/>
      <c r="AY55" s="8"/>
      <c r="AZ55" s="8"/>
      <c r="BA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</row>
    <row r="56" spans="3:96" x14ac:dyDescent="0.3">
      <c r="C56" s="8"/>
      <c r="D56" s="8"/>
      <c r="S56" s="8"/>
      <c r="T56" s="8"/>
      <c r="U56" s="8"/>
      <c r="V56" s="8"/>
      <c r="W56" s="8"/>
      <c r="X56" s="8"/>
      <c r="Y56" s="8"/>
      <c r="Z56" s="8"/>
      <c r="AA56" s="8"/>
      <c r="AC56" s="8"/>
      <c r="AD56" s="8"/>
      <c r="AS56" s="8"/>
      <c r="AT56" s="8"/>
      <c r="AU56" s="8"/>
      <c r="AV56" s="8"/>
      <c r="AW56" s="8"/>
      <c r="AX56" s="8"/>
      <c r="AY56" s="8"/>
      <c r="AZ56" s="8"/>
      <c r="BA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</row>
    <row r="57" spans="3:96" x14ac:dyDescent="0.3">
      <c r="C57" s="8"/>
      <c r="D57" s="8"/>
      <c r="S57" s="8"/>
      <c r="T57" s="8"/>
      <c r="U57" s="8"/>
      <c r="V57" s="8"/>
      <c r="W57" s="8"/>
      <c r="X57" s="8"/>
      <c r="Y57" s="8"/>
      <c r="Z57" s="8"/>
      <c r="AA57" s="8"/>
      <c r="AC57" s="8"/>
      <c r="AD57" s="8"/>
      <c r="AS57" s="8"/>
      <c r="AT57" s="8"/>
      <c r="AU57" s="8"/>
      <c r="AV57" s="8"/>
      <c r="AW57" s="8"/>
      <c r="AX57" s="8"/>
      <c r="AY57" s="8"/>
      <c r="AZ57" s="8"/>
      <c r="BA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</row>
    <row r="58" spans="3:96" x14ac:dyDescent="0.3">
      <c r="C58" s="8"/>
      <c r="D58" s="8"/>
      <c r="S58" s="8"/>
      <c r="T58" s="8"/>
      <c r="U58" s="8"/>
      <c r="V58" s="8"/>
      <c r="W58" s="8"/>
      <c r="X58" s="8"/>
      <c r="Y58" s="8"/>
      <c r="Z58" s="8"/>
      <c r="AA58" s="8"/>
      <c r="AC58" s="8"/>
      <c r="AD58" s="8"/>
      <c r="AS58" s="8"/>
      <c r="AT58" s="8"/>
      <c r="AU58" s="8"/>
      <c r="AV58" s="8"/>
      <c r="AW58" s="8"/>
      <c r="AX58" s="8"/>
      <c r="AY58" s="8"/>
      <c r="AZ58" s="8"/>
      <c r="BA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</row>
    <row r="59" spans="3:96" x14ac:dyDescent="0.3">
      <c r="C59" s="8"/>
      <c r="D59" s="8"/>
      <c r="S59" s="8"/>
      <c r="T59" s="8"/>
      <c r="U59" s="8"/>
      <c r="V59" s="8"/>
      <c r="W59" s="8"/>
      <c r="X59" s="8"/>
      <c r="Y59" s="8"/>
      <c r="Z59" s="8"/>
      <c r="AA59" s="8"/>
      <c r="AC59" s="8"/>
      <c r="AD59" s="8"/>
      <c r="AS59" s="8"/>
      <c r="AT59" s="8"/>
      <c r="AU59" s="8"/>
      <c r="AV59" s="8"/>
      <c r="AW59" s="8"/>
      <c r="AX59" s="8"/>
      <c r="AY59" s="8"/>
      <c r="AZ59" s="8"/>
      <c r="BA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</row>
    <row r="60" spans="3:96" x14ac:dyDescent="0.3">
      <c r="C60" s="8"/>
      <c r="D60" s="8"/>
      <c r="S60" s="8"/>
      <c r="T60" s="8"/>
      <c r="U60" s="8"/>
      <c r="V60" s="8"/>
      <c r="W60" s="8"/>
      <c r="X60" s="8"/>
      <c r="Y60" s="8"/>
      <c r="Z60" s="8"/>
      <c r="AA60" s="8"/>
      <c r="AC60" s="8"/>
      <c r="AD60" s="8"/>
      <c r="AS60" s="8"/>
      <c r="AT60" s="8"/>
      <c r="AU60" s="8"/>
      <c r="AV60" s="8"/>
      <c r="AW60" s="8"/>
      <c r="AX60" s="8"/>
      <c r="AY60" s="8"/>
      <c r="AZ60" s="8"/>
      <c r="BA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</row>
    <row r="61" spans="3:96" x14ac:dyDescent="0.3">
      <c r="C61" s="8"/>
      <c r="D61" s="8"/>
      <c r="S61" s="8"/>
      <c r="T61" s="8"/>
      <c r="U61" s="8"/>
      <c r="V61" s="8"/>
      <c r="W61" s="8"/>
      <c r="X61" s="8"/>
      <c r="Y61" s="8"/>
      <c r="Z61" s="8"/>
      <c r="AA61" s="8"/>
      <c r="AC61" s="8"/>
      <c r="AD61" s="8"/>
      <c r="AS61" s="8"/>
      <c r="AT61" s="8"/>
      <c r="AU61" s="8"/>
      <c r="AV61" s="8"/>
      <c r="AW61" s="8"/>
      <c r="AX61" s="8"/>
      <c r="AY61" s="8"/>
      <c r="AZ61" s="8"/>
      <c r="BA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</row>
    <row r="62" spans="3:96" x14ac:dyDescent="0.3">
      <c r="C62" s="8"/>
      <c r="D62" s="8"/>
      <c r="S62" s="8"/>
      <c r="T62" s="8"/>
      <c r="U62" s="8"/>
      <c r="V62" s="8"/>
      <c r="W62" s="8"/>
      <c r="X62" s="8"/>
      <c r="Y62" s="8"/>
      <c r="Z62" s="8"/>
      <c r="AA62" s="8"/>
      <c r="AC62" s="8"/>
      <c r="AD62" s="8"/>
      <c r="AS62" s="8"/>
      <c r="AT62" s="8"/>
      <c r="AU62" s="8"/>
      <c r="AV62" s="8"/>
      <c r="AW62" s="8"/>
      <c r="AX62" s="8"/>
      <c r="AY62" s="8"/>
      <c r="AZ62" s="8"/>
      <c r="BA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</row>
    <row r="63" spans="3:96" x14ac:dyDescent="0.3">
      <c r="C63" s="8"/>
      <c r="D63" s="8"/>
      <c r="S63" s="8"/>
      <c r="T63" s="8"/>
      <c r="U63" s="8"/>
      <c r="V63" s="8"/>
      <c r="W63" s="8"/>
      <c r="X63" s="8"/>
      <c r="Y63" s="8"/>
      <c r="Z63" s="8"/>
      <c r="AA63" s="8"/>
      <c r="AC63" s="8"/>
      <c r="AD63" s="8"/>
      <c r="AS63" s="8"/>
      <c r="AT63" s="8"/>
      <c r="AU63" s="8"/>
      <c r="AV63" s="8"/>
      <c r="AW63" s="8"/>
      <c r="AX63" s="8"/>
      <c r="AY63" s="8"/>
      <c r="AZ63" s="8"/>
      <c r="BA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</row>
    <row r="64" spans="3:96" x14ac:dyDescent="0.3">
      <c r="C64" s="8"/>
      <c r="D64" s="8"/>
      <c r="S64" s="8"/>
      <c r="T64" s="8"/>
      <c r="U64" s="8"/>
      <c r="V64" s="8"/>
      <c r="W64" s="8"/>
      <c r="X64" s="8"/>
      <c r="Y64" s="8"/>
      <c r="Z64" s="8"/>
      <c r="AA64" s="8"/>
      <c r="AC64" s="8"/>
      <c r="AD64" s="8"/>
      <c r="AS64" s="8"/>
      <c r="AT64" s="8"/>
      <c r="AU64" s="8"/>
      <c r="AV64" s="8"/>
      <c r="AW64" s="8"/>
      <c r="AX64" s="8"/>
      <c r="AY64" s="8"/>
      <c r="AZ64" s="8"/>
      <c r="BA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</row>
    <row r="65" spans="3:96" x14ac:dyDescent="0.3">
      <c r="C65" s="8"/>
      <c r="D65" s="8"/>
      <c r="S65" s="8"/>
      <c r="T65" s="8"/>
      <c r="U65" s="8"/>
      <c r="V65" s="8"/>
      <c r="W65" s="8"/>
      <c r="X65" s="8"/>
      <c r="Y65" s="8"/>
      <c r="Z65" s="8"/>
      <c r="AA65" s="8"/>
      <c r="AC65" s="8"/>
      <c r="AD65" s="8"/>
      <c r="AS65" s="8"/>
      <c r="AT65" s="8"/>
      <c r="AU65" s="8"/>
      <c r="AV65" s="8"/>
      <c r="AW65" s="8"/>
      <c r="AX65" s="8"/>
      <c r="AY65" s="8"/>
      <c r="AZ65" s="8"/>
      <c r="BA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</row>
    <row r="66" spans="3:96" x14ac:dyDescent="0.3">
      <c r="C66" s="8"/>
      <c r="D66" s="8"/>
      <c r="S66" s="8"/>
      <c r="T66" s="8"/>
      <c r="U66" s="8"/>
      <c r="V66" s="8"/>
      <c r="W66" s="8"/>
      <c r="X66" s="8"/>
      <c r="Y66" s="8"/>
      <c r="Z66" s="8"/>
      <c r="AA66" s="8"/>
      <c r="AC66" s="8"/>
      <c r="AD66" s="8"/>
      <c r="AS66" s="8"/>
      <c r="AT66" s="8"/>
      <c r="AU66" s="8"/>
      <c r="AV66" s="8"/>
      <c r="AW66" s="8"/>
      <c r="AX66" s="8"/>
      <c r="AY66" s="8"/>
      <c r="AZ66" s="8"/>
      <c r="BA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</row>
    <row r="67" spans="3:96" x14ac:dyDescent="0.3">
      <c r="C67" s="8"/>
      <c r="D67" s="8"/>
      <c r="S67" s="8"/>
      <c r="T67" s="8"/>
      <c r="U67" s="8"/>
      <c r="V67" s="8"/>
      <c r="W67" s="8"/>
      <c r="X67" s="8"/>
      <c r="Y67" s="8"/>
      <c r="Z67" s="8"/>
      <c r="AA67" s="8"/>
      <c r="AC67" s="8"/>
      <c r="AD67" s="8"/>
      <c r="AS67" s="8"/>
      <c r="AT67" s="8"/>
      <c r="AU67" s="8"/>
      <c r="AV67" s="8"/>
      <c r="AW67" s="8"/>
      <c r="AX67" s="8"/>
      <c r="AY67" s="8"/>
      <c r="AZ67" s="8"/>
      <c r="BA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</row>
    <row r="68" spans="3:96" x14ac:dyDescent="0.3">
      <c r="C68" s="8"/>
      <c r="D68" s="8"/>
      <c r="S68" s="8"/>
      <c r="T68" s="8"/>
      <c r="U68" s="8"/>
      <c r="V68" s="8"/>
      <c r="W68" s="8"/>
      <c r="X68" s="8"/>
      <c r="Y68" s="8"/>
      <c r="Z68" s="8"/>
      <c r="AA68" s="8"/>
      <c r="AC68" s="8"/>
      <c r="AD68" s="8"/>
      <c r="AS68" s="8"/>
      <c r="AT68" s="8"/>
      <c r="AU68" s="8"/>
      <c r="AV68" s="8"/>
      <c r="AW68" s="8"/>
      <c r="AX68" s="8"/>
      <c r="AY68" s="8"/>
      <c r="AZ68" s="8"/>
      <c r="BA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</row>
    <row r="69" spans="3:96" x14ac:dyDescent="0.3">
      <c r="C69" s="8"/>
      <c r="D69" s="8"/>
      <c r="S69" s="8"/>
      <c r="T69" s="8"/>
      <c r="U69" s="8"/>
      <c r="V69" s="8"/>
      <c r="W69" s="8"/>
      <c r="X69" s="8"/>
      <c r="Y69" s="8"/>
      <c r="Z69" s="8"/>
      <c r="AA69" s="8"/>
      <c r="AC69" s="8"/>
      <c r="AD69" s="8"/>
      <c r="AS69" s="8"/>
      <c r="AT69" s="8"/>
      <c r="AU69" s="8"/>
      <c r="AV69" s="8"/>
      <c r="AW69" s="8"/>
      <c r="AX69" s="8"/>
      <c r="AY69" s="8"/>
      <c r="AZ69" s="8"/>
      <c r="BA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</row>
    <row r="70" spans="3:96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</row>
    <row r="71" spans="3:96" ht="28.8" customHeight="1" x14ac:dyDescent="0.3">
      <c r="C71" s="8"/>
      <c r="D71" s="87" t="s">
        <v>105</v>
      </c>
      <c r="E71" s="87"/>
      <c r="F71" s="87"/>
      <c r="G71" s="87"/>
      <c r="H71" s="87"/>
      <c r="I71" s="88" t="s">
        <v>106</v>
      </c>
      <c r="J71" s="88"/>
      <c r="K71" s="88"/>
      <c r="L71" s="88"/>
      <c r="M71" s="88"/>
      <c r="N71" s="86" t="s">
        <v>107</v>
      </c>
      <c r="O71" s="86"/>
      <c r="P71" s="86"/>
      <c r="Q71" s="86"/>
      <c r="R71" s="86"/>
      <c r="S71" s="8"/>
      <c r="T71" s="8"/>
      <c r="U71" s="8"/>
      <c r="V71" s="8"/>
      <c r="W71" s="8"/>
      <c r="X71" s="8"/>
      <c r="Y71" s="8"/>
      <c r="Z71" s="8"/>
      <c r="AA71" s="8"/>
      <c r="AC71" s="8"/>
      <c r="AD71" s="87" t="s">
        <v>105</v>
      </c>
      <c r="AE71" s="87"/>
      <c r="AF71" s="87"/>
      <c r="AG71" s="87"/>
      <c r="AH71" s="87"/>
      <c r="AI71" s="88" t="s">
        <v>106</v>
      </c>
      <c r="AJ71" s="88"/>
      <c r="AK71" s="88"/>
      <c r="AL71" s="88"/>
      <c r="AM71" s="88"/>
      <c r="AN71" s="86" t="s">
        <v>107</v>
      </c>
      <c r="AO71" s="86"/>
      <c r="AP71" s="86"/>
      <c r="AQ71" s="86"/>
      <c r="AR71" s="86"/>
      <c r="AS71" s="8"/>
      <c r="AT71" s="8"/>
      <c r="AU71" s="8"/>
      <c r="AV71" s="8"/>
      <c r="AW71" s="8"/>
      <c r="AX71" s="8"/>
      <c r="AY71" s="8"/>
      <c r="AZ71" s="8"/>
      <c r="BA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</row>
    <row r="72" spans="3:96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</row>
    <row r="73" spans="3:96" x14ac:dyDescent="0.3"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</row>
    <row r="74" spans="3:96" x14ac:dyDescent="0.3"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</row>
    <row r="75" spans="3:96" x14ac:dyDescent="0.3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</row>
    <row r="76" spans="3:96" ht="28.8" x14ac:dyDescent="0.3">
      <c r="D76" s="12" t="s">
        <v>36</v>
      </c>
      <c r="E76" s="11" t="s">
        <v>100</v>
      </c>
      <c r="F76" s="11" t="s">
        <v>3</v>
      </c>
      <c r="G76" s="11" t="s">
        <v>7</v>
      </c>
      <c r="H76" s="11" t="s">
        <v>10</v>
      </c>
      <c r="I76" s="11" t="s">
        <v>43</v>
      </c>
      <c r="J76" s="11" t="s">
        <v>42</v>
      </c>
      <c r="K76" s="11" t="s">
        <v>41</v>
      </c>
      <c r="L76" s="11" t="s">
        <v>51</v>
      </c>
      <c r="M76" s="11" t="s">
        <v>55</v>
      </c>
      <c r="N76" s="11" t="s">
        <v>61</v>
      </c>
      <c r="O76" s="11" t="s">
        <v>72</v>
      </c>
      <c r="P76" s="11" t="s">
        <v>78</v>
      </c>
      <c r="Q76" s="11" t="s">
        <v>79</v>
      </c>
      <c r="R76" s="11" t="s">
        <v>95</v>
      </c>
      <c r="S76" s="11" t="s">
        <v>50</v>
      </c>
      <c r="T76" s="11" t="s">
        <v>91</v>
      </c>
      <c r="U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</row>
    <row r="77" spans="3:96" x14ac:dyDescent="0.3">
      <c r="D77" s="8"/>
      <c r="E77" s="10">
        <f>E16</f>
        <v>423</v>
      </c>
      <c r="F77" s="10">
        <f>H16</f>
        <v>325</v>
      </c>
      <c r="G77" s="10">
        <f>K16</f>
        <v>490</v>
      </c>
      <c r="H77" s="10">
        <f>N16</f>
        <v>383</v>
      </c>
      <c r="I77" s="10">
        <f>Q16</f>
        <v>380</v>
      </c>
      <c r="J77" s="10">
        <f>U16</f>
        <v>475</v>
      </c>
      <c r="K77" s="10">
        <f>X16</f>
        <v>550</v>
      </c>
      <c r="L77" s="10">
        <f>AA16</f>
        <v>630</v>
      </c>
      <c r="M77" s="13">
        <f>AD16</f>
        <v>980</v>
      </c>
      <c r="N77" s="13">
        <f>AG16</f>
        <v>1355</v>
      </c>
      <c r="O77" s="13">
        <f>AJ16</f>
        <v>985</v>
      </c>
      <c r="P77" s="13">
        <f>AM16</f>
        <v>350</v>
      </c>
      <c r="Q77" s="13">
        <f>AP16</f>
        <v>260</v>
      </c>
      <c r="R77" s="10">
        <f>AJ16</f>
        <v>985</v>
      </c>
      <c r="S77" s="10">
        <f>AV16</f>
        <v>0</v>
      </c>
      <c r="T77" s="10">
        <f>AY16</f>
        <v>2250</v>
      </c>
      <c r="U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</row>
    <row r="78" spans="3:96" x14ac:dyDescent="0.3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</row>
    <row r="79" spans="3:96" x14ac:dyDescent="0.3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</row>
    <row r="80" spans="3:96" x14ac:dyDescent="0.3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</row>
    <row r="81" spans="4:96" x14ac:dyDescent="0.3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</row>
    <row r="82" spans="4:96" x14ac:dyDescent="0.3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</row>
    <row r="83" spans="4:96" x14ac:dyDescent="0.3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</row>
    <row r="84" spans="4:96" x14ac:dyDescent="0.3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</row>
    <row r="85" spans="4:96" x14ac:dyDescent="0.3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</row>
    <row r="86" spans="4:96" x14ac:dyDescent="0.3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</row>
    <row r="87" spans="4:96" x14ac:dyDescent="0.3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</row>
    <row r="88" spans="4:96" x14ac:dyDescent="0.3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</row>
    <row r="89" spans="4:96" x14ac:dyDescent="0.3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4:96" x14ac:dyDescent="0.3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4:96" x14ac:dyDescent="0.3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4:96" x14ac:dyDescent="0.3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4:96" x14ac:dyDescent="0.3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4:96" x14ac:dyDescent="0.3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4:96" x14ac:dyDescent="0.3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4:96" x14ac:dyDescent="0.3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4:21" x14ac:dyDescent="0.3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4:21" x14ac:dyDescent="0.3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4:21" x14ac:dyDescent="0.3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4:21" x14ac:dyDescent="0.3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4" spans="4:21" x14ac:dyDescent="0.3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4:21" ht="28.8" x14ac:dyDescent="0.3">
      <c r="D105" s="12" t="s">
        <v>36</v>
      </c>
      <c r="E105" s="9" t="s">
        <v>99</v>
      </c>
      <c r="F105" s="9" t="s">
        <v>6</v>
      </c>
      <c r="G105" s="9" t="s">
        <v>19</v>
      </c>
      <c r="H105" s="9" t="s">
        <v>37</v>
      </c>
      <c r="I105" s="8" t="s">
        <v>20</v>
      </c>
      <c r="J105" s="25" t="s">
        <v>22</v>
      </c>
      <c r="K105" s="10">
        <f>X9</f>
        <v>139</v>
      </c>
      <c r="L105" s="9" t="s">
        <v>49</v>
      </c>
      <c r="M105" s="9" t="s">
        <v>57</v>
      </c>
      <c r="N105" s="9" t="s">
        <v>64</v>
      </c>
      <c r="O105" s="9" t="s">
        <v>69</v>
      </c>
      <c r="P105" s="9" t="s">
        <v>75</v>
      </c>
      <c r="Q105" s="9" t="s">
        <v>81</v>
      </c>
      <c r="R105" s="9" t="s">
        <v>50</v>
      </c>
      <c r="S105" s="9" t="str">
        <f>AV8</f>
        <v>RX 5700 XT</v>
      </c>
      <c r="T105" s="9" t="s">
        <v>94</v>
      </c>
      <c r="U105" s="8"/>
    </row>
    <row r="106" spans="4:21" x14ac:dyDescent="0.3">
      <c r="D106" s="8"/>
      <c r="E106" s="10">
        <f>E9</f>
        <v>215</v>
      </c>
      <c r="F106" s="10">
        <f>H9</f>
        <v>144</v>
      </c>
      <c r="G106" s="10">
        <f>K9</f>
        <v>150</v>
      </c>
      <c r="H106" s="10">
        <f>N9</f>
        <v>111</v>
      </c>
      <c r="I106" s="26">
        <f>P9</f>
        <v>92</v>
      </c>
      <c r="J106" s="19">
        <f>T9</f>
        <v>95</v>
      </c>
      <c r="K106" s="10">
        <v>139</v>
      </c>
      <c r="L106" s="10">
        <f>AA9</f>
        <v>178</v>
      </c>
      <c r="M106" s="9">
        <f>AD9</f>
        <v>339</v>
      </c>
      <c r="N106" s="9">
        <f>AG9</f>
        <v>183</v>
      </c>
      <c r="O106" s="9">
        <f>AJ9</f>
        <v>188</v>
      </c>
      <c r="P106" s="9">
        <f>AM9</f>
        <v>0</v>
      </c>
      <c r="Q106" s="9">
        <f>AP9</f>
        <v>162</v>
      </c>
      <c r="R106" s="9">
        <f>AS9</f>
        <v>0</v>
      </c>
      <c r="S106" s="10">
        <f>AV9</f>
        <v>411</v>
      </c>
      <c r="T106" s="10">
        <f>AY9</f>
        <v>1000</v>
      </c>
      <c r="U106" s="8"/>
    </row>
    <row r="107" spans="4:21" x14ac:dyDescent="0.3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4:21" x14ac:dyDescent="0.3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4:21" x14ac:dyDescent="0.3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4:21" x14ac:dyDescent="0.3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4:21" x14ac:dyDescent="0.3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4:21" x14ac:dyDescent="0.3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4:21" x14ac:dyDescent="0.3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4:21" x14ac:dyDescent="0.3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4:21" x14ac:dyDescent="0.3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4:21" x14ac:dyDescent="0.3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4:21" x14ac:dyDescent="0.3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4:21" x14ac:dyDescent="0.3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4:21" x14ac:dyDescent="0.3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4:21" x14ac:dyDescent="0.3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4:21" x14ac:dyDescent="0.3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4:21" x14ac:dyDescent="0.3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4:21" x14ac:dyDescent="0.3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4:21" x14ac:dyDescent="0.3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4:21" x14ac:dyDescent="0.3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4:21" x14ac:dyDescent="0.3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4:21" x14ac:dyDescent="0.3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4:21" x14ac:dyDescent="0.3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4:59" x14ac:dyDescent="0.3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3" spans="4:59" x14ac:dyDescent="0.3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4:59" ht="28.8" x14ac:dyDescent="0.3">
      <c r="D134" s="12" t="s">
        <v>36</v>
      </c>
      <c r="E134" s="20" t="s">
        <v>100</v>
      </c>
      <c r="F134" s="20" t="s">
        <v>3</v>
      </c>
      <c r="G134" s="20" t="s">
        <v>7</v>
      </c>
      <c r="H134" s="20" t="s">
        <v>10</v>
      </c>
      <c r="I134" s="20" t="s">
        <v>43</v>
      </c>
      <c r="J134" s="20" t="s">
        <v>42</v>
      </c>
      <c r="K134" s="20" t="s">
        <v>41</v>
      </c>
      <c r="L134" s="20" t="s">
        <v>51</v>
      </c>
      <c r="M134" s="20" t="s">
        <v>55</v>
      </c>
      <c r="N134" s="20" t="s">
        <v>61</v>
      </c>
      <c r="O134" s="20" t="s">
        <v>72</v>
      </c>
      <c r="P134" s="20" t="s">
        <v>78</v>
      </c>
      <c r="Q134" s="20" t="s">
        <v>79</v>
      </c>
      <c r="R134" s="20" t="s">
        <v>95</v>
      </c>
      <c r="S134" s="20" t="str">
        <f>S76</f>
        <v>n.a.</v>
      </c>
      <c r="T134" s="20" t="s">
        <v>91</v>
      </c>
      <c r="U134" s="8"/>
      <c r="W134" s="12" t="s">
        <v>36</v>
      </c>
      <c r="X134" s="20" t="s">
        <v>100</v>
      </c>
      <c r="Y134" s="20" t="s">
        <v>3</v>
      </c>
      <c r="Z134" s="20" t="s">
        <v>7</v>
      </c>
      <c r="AA134" s="20" t="s">
        <v>10</v>
      </c>
      <c r="AB134" s="20" t="str">
        <f>P15</f>
        <v>HD 3870</v>
      </c>
      <c r="AC134" s="20" t="str">
        <f>T15</f>
        <v>HD 4890</v>
      </c>
      <c r="AD134" s="20" t="str">
        <f>W15</f>
        <v>HD 5870</v>
      </c>
      <c r="AE134" s="20" t="str">
        <f>Z15</f>
        <v>HD 6970</v>
      </c>
      <c r="AF134" s="20" t="str">
        <f>AC15</f>
        <v>HD 7970 GHz</v>
      </c>
      <c r="AG134" s="20" t="str">
        <f>AF15</f>
        <v>R9 290</v>
      </c>
      <c r="AH134" s="20" t="str">
        <f>AI15</f>
        <v>R9 Fury</v>
      </c>
      <c r="AI134" s="20" t="s">
        <v>78</v>
      </c>
      <c r="AJ134" s="20" t="s">
        <v>79</v>
      </c>
      <c r="AK134" s="20" t="str">
        <f>AR15</f>
        <v>RX Vega 64</v>
      </c>
      <c r="AL134" s="20" t="str">
        <f>S76</f>
        <v>n.a.</v>
      </c>
      <c r="AM134" s="20" t="s">
        <v>91</v>
      </c>
      <c r="AN134" s="8"/>
      <c r="AP134" s="12" t="s">
        <v>36</v>
      </c>
      <c r="AQ134" s="20" t="s">
        <v>100</v>
      </c>
      <c r="AR134" s="20" t="s">
        <v>3</v>
      </c>
      <c r="AS134" s="20" t="s">
        <v>7</v>
      </c>
      <c r="AT134" s="20" t="s">
        <v>10</v>
      </c>
      <c r="AU134" s="20" t="str">
        <f>AI15</f>
        <v>R9 Fury</v>
      </c>
      <c r="AV134" s="20" t="str">
        <f>AM15</f>
        <v>RX 480</v>
      </c>
      <c r="AW134" s="20" t="str">
        <f>AP15</f>
        <v>RX 590</v>
      </c>
      <c r="AX134" s="20" t="str">
        <f>AS15</f>
        <v>Radeon Pro VII</v>
      </c>
      <c r="AY134" s="20" t="str">
        <f>AV15</f>
        <v>n.a.</v>
      </c>
      <c r="AZ134" s="20" t="str">
        <f>AY15</f>
        <v>RX 6900 XT</v>
      </c>
      <c r="BA134" s="20">
        <f>BB15</f>
        <v>0</v>
      </c>
      <c r="BB134" s="20" t="s">
        <v>78</v>
      </c>
      <c r="BC134" s="20" t="s">
        <v>79</v>
      </c>
      <c r="BD134" s="20" t="str">
        <f>AS15</f>
        <v>Radeon Pro VII</v>
      </c>
      <c r="BE134" s="20" t="str">
        <f>AV15</f>
        <v>n.a.</v>
      </c>
      <c r="BF134" s="20" t="s">
        <v>91</v>
      </c>
      <c r="BG134" s="8"/>
    </row>
    <row r="135" spans="4:59" x14ac:dyDescent="0.3">
      <c r="D135" s="8"/>
      <c r="E135" s="10">
        <f t="shared" ref="E135:R135" si="0">E77</f>
        <v>423</v>
      </c>
      <c r="F135" s="10">
        <f t="shared" si="0"/>
        <v>325</v>
      </c>
      <c r="G135" s="10">
        <f t="shared" si="0"/>
        <v>490</v>
      </c>
      <c r="H135" s="10">
        <f t="shared" si="0"/>
        <v>383</v>
      </c>
      <c r="I135" s="10">
        <f t="shared" si="0"/>
        <v>380</v>
      </c>
      <c r="J135" s="10">
        <f t="shared" si="0"/>
        <v>475</v>
      </c>
      <c r="K135" s="10">
        <f t="shared" si="0"/>
        <v>550</v>
      </c>
      <c r="L135" s="10">
        <f t="shared" si="0"/>
        <v>630</v>
      </c>
      <c r="M135" s="13">
        <f t="shared" si="0"/>
        <v>980</v>
      </c>
      <c r="N135" s="13">
        <f t="shared" si="0"/>
        <v>1355</v>
      </c>
      <c r="O135" s="13">
        <f t="shared" si="0"/>
        <v>985</v>
      </c>
      <c r="P135" s="13">
        <f t="shared" si="0"/>
        <v>350</v>
      </c>
      <c r="Q135" s="13">
        <f t="shared" si="0"/>
        <v>260</v>
      </c>
      <c r="R135" s="10">
        <f t="shared" si="0"/>
        <v>985</v>
      </c>
      <c r="S135" s="10">
        <f>S77</f>
        <v>0</v>
      </c>
      <c r="T135" s="10">
        <f>T77</f>
        <v>2250</v>
      </c>
      <c r="U135" s="8"/>
      <c r="W135" s="8"/>
      <c r="X135" s="10">
        <f>E77</f>
        <v>423</v>
      </c>
      <c r="Y135" s="10">
        <f t="shared" ref="Y135:AJ135" si="1">F77</f>
        <v>325</v>
      </c>
      <c r="Z135" s="10">
        <f t="shared" si="1"/>
        <v>490</v>
      </c>
      <c r="AA135" s="10">
        <f t="shared" si="1"/>
        <v>383</v>
      </c>
      <c r="AB135" s="10">
        <f>P16</f>
        <v>185</v>
      </c>
      <c r="AC135" s="10">
        <f>T16</f>
        <v>211</v>
      </c>
      <c r="AD135" s="10">
        <f>W16</f>
        <v>320</v>
      </c>
      <c r="AE135" s="10">
        <f>Z16</f>
        <v>290</v>
      </c>
      <c r="AF135" s="10">
        <f>AC16</f>
        <v>407</v>
      </c>
      <c r="AG135" s="10">
        <f>AF16</f>
        <v>395</v>
      </c>
      <c r="AH135" s="10">
        <f>AI16</f>
        <v>600</v>
      </c>
      <c r="AI135" s="10">
        <f t="shared" si="1"/>
        <v>350</v>
      </c>
      <c r="AJ135" s="10">
        <f t="shared" si="1"/>
        <v>260</v>
      </c>
      <c r="AK135" s="10">
        <f>AR16</f>
        <v>780</v>
      </c>
      <c r="AL135" s="10">
        <f>S77</f>
        <v>0</v>
      </c>
      <c r="AM135" s="10">
        <f>T77</f>
        <v>2250</v>
      </c>
      <c r="AN135" s="8"/>
      <c r="AP135" s="8"/>
      <c r="AQ135" s="10">
        <f>X77</f>
        <v>0</v>
      </c>
      <c r="AR135" s="10">
        <f t="shared" ref="AR135" si="2">Y77</f>
        <v>0</v>
      </c>
      <c r="AS135" s="10">
        <f t="shared" ref="AS135" si="3">Z77</f>
        <v>0</v>
      </c>
      <c r="AT135" s="10">
        <f t="shared" ref="AT135" si="4">AA77</f>
        <v>0</v>
      </c>
      <c r="AU135" s="10">
        <f>AI16</f>
        <v>600</v>
      </c>
      <c r="AV135" s="10">
        <f>AM16</f>
        <v>350</v>
      </c>
      <c r="AW135" s="10">
        <f>AP16</f>
        <v>260</v>
      </c>
      <c r="AX135" s="10">
        <f>AS16</f>
        <v>1990</v>
      </c>
      <c r="AY135" s="10">
        <f>AV16</f>
        <v>0</v>
      </c>
      <c r="AZ135" s="10">
        <f>AY16</f>
        <v>2250</v>
      </c>
      <c r="BA135" s="10">
        <f>BB16</f>
        <v>0</v>
      </c>
      <c r="BB135" s="10">
        <f t="shared" ref="BB135" si="5">AI77</f>
        <v>0</v>
      </c>
      <c r="BC135" s="10">
        <f t="shared" ref="BC135" si="6">AJ77</f>
        <v>0</v>
      </c>
      <c r="BD135" s="10">
        <f>AS16</f>
        <v>1990</v>
      </c>
      <c r="BE135" s="10">
        <f t="shared" ref="BE135" si="7">AL77</f>
        <v>0</v>
      </c>
      <c r="BF135" s="10">
        <f t="shared" ref="BF135" si="8">AM77</f>
        <v>0</v>
      </c>
      <c r="BG135" s="8"/>
    </row>
    <row r="136" spans="4:59" ht="28.8" x14ac:dyDescent="0.3">
      <c r="D136" s="8"/>
      <c r="E136" s="21" t="s">
        <v>99</v>
      </c>
      <c r="F136" s="21" t="s">
        <v>6</v>
      </c>
      <c r="G136" s="21" t="s">
        <v>19</v>
      </c>
      <c r="H136" s="21" t="s">
        <v>37</v>
      </c>
      <c r="I136" s="22" t="s">
        <v>20</v>
      </c>
      <c r="J136" s="23" t="s">
        <v>22</v>
      </c>
      <c r="K136" s="24">
        <f>X43</f>
        <v>0</v>
      </c>
      <c r="L136" s="21" t="s">
        <v>49</v>
      </c>
      <c r="M136" s="21" t="s">
        <v>57</v>
      </c>
      <c r="N136" s="21" t="s">
        <v>64</v>
      </c>
      <c r="O136" s="21" t="s">
        <v>69</v>
      </c>
      <c r="P136" s="21" t="s">
        <v>75</v>
      </c>
      <c r="Q136" s="21" t="s">
        <v>81</v>
      </c>
      <c r="R136" s="21" t="s">
        <v>50</v>
      </c>
      <c r="S136" s="21" t="str">
        <f>S105</f>
        <v>RX 5700 XT</v>
      </c>
      <c r="T136" s="21" t="s">
        <v>94</v>
      </c>
      <c r="U136" s="8"/>
      <c r="W136" s="8"/>
      <c r="X136" s="21" t="s">
        <v>99</v>
      </c>
      <c r="Y136" s="21" t="s">
        <v>6</v>
      </c>
      <c r="Z136" s="21" t="s">
        <v>19</v>
      </c>
      <c r="AA136" s="21" t="s">
        <v>37</v>
      </c>
      <c r="AB136" s="22" t="s">
        <v>20</v>
      </c>
      <c r="AC136" s="23" t="s">
        <v>22</v>
      </c>
      <c r="AD136" s="24" t="str">
        <f>X8</f>
        <v>HD 5770</v>
      </c>
      <c r="AE136" s="21" t="s">
        <v>49</v>
      </c>
      <c r="AF136" s="21" t="s">
        <v>57</v>
      </c>
      <c r="AG136" s="21" t="s">
        <v>64</v>
      </c>
      <c r="AH136" s="21" t="s">
        <v>69</v>
      </c>
      <c r="AI136" s="21" t="s">
        <v>75</v>
      </c>
      <c r="AJ136" s="21" t="s">
        <v>81</v>
      </c>
      <c r="AK136" s="21" t="s">
        <v>50</v>
      </c>
      <c r="AL136" s="21" t="s">
        <v>87</v>
      </c>
      <c r="AM136" s="21" t="s">
        <v>94</v>
      </c>
      <c r="AN136" s="8"/>
      <c r="AP136" s="8"/>
      <c r="AQ136" s="21" t="s">
        <v>99</v>
      </c>
      <c r="AR136" s="21" t="s">
        <v>6</v>
      </c>
      <c r="AS136" s="21" t="s">
        <v>19</v>
      </c>
      <c r="AT136" s="21" t="s">
        <v>37</v>
      </c>
      <c r="AU136" s="22" t="s">
        <v>20</v>
      </c>
      <c r="AV136" s="23" t="s">
        <v>22</v>
      </c>
      <c r="AW136" s="24" t="str">
        <f>AQ8</f>
        <v>n.a.</v>
      </c>
      <c r="AX136" s="21" t="s">
        <v>49</v>
      </c>
      <c r="AY136" s="21" t="s">
        <v>57</v>
      </c>
      <c r="AZ136" s="21" t="s">
        <v>64</v>
      </c>
      <c r="BA136" s="21" t="s">
        <v>69</v>
      </c>
      <c r="BB136" s="21" t="s">
        <v>75</v>
      </c>
      <c r="BC136" s="21" t="s">
        <v>81</v>
      </c>
      <c r="BD136" s="21" t="s">
        <v>50</v>
      </c>
      <c r="BE136" s="21" t="str">
        <f>AV8</f>
        <v>RX 5700 XT</v>
      </c>
      <c r="BF136" s="21" t="s">
        <v>94</v>
      </c>
      <c r="BG136" s="8"/>
    </row>
    <row r="137" spans="4:59" x14ac:dyDescent="0.3">
      <c r="D137" s="8"/>
      <c r="E137" s="10">
        <f>E106</f>
        <v>215</v>
      </c>
      <c r="F137" s="10">
        <f>F106</f>
        <v>144</v>
      </c>
      <c r="G137" s="10">
        <f t="shared" ref="G137:T137" si="9">G106</f>
        <v>150</v>
      </c>
      <c r="H137" s="10">
        <f t="shared" si="9"/>
        <v>111</v>
      </c>
      <c r="I137" s="10">
        <f t="shared" si="9"/>
        <v>92</v>
      </c>
      <c r="J137" s="10">
        <f t="shared" si="9"/>
        <v>95</v>
      </c>
      <c r="K137" s="10">
        <f t="shared" si="9"/>
        <v>139</v>
      </c>
      <c r="L137" s="10">
        <f t="shared" si="9"/>
        <v>178</v>
      </c>
      <c r="M137" s="10">
        <f t="shared" si="9"/>
        <v>339</v>
      </c>
      <c r="N137" s="10">
        <f t="shared" si="9"/>
        <v>183</v>
      </c>
      <c r="O137" s="10">
        <f t="shared" si="9"/>
        <v>188</v>
      </c>
      <c r="P137" s="10">
        <f t="shared" si="9"/>
        <v>0</v>
      </c>
      <c r="Q137" s="10">
        <f t="shared" si="9"/>
        <v>162</v>
      </c>
      <c r="R137" s="10">
        <f t="shared" si="9"/>
        <v>0</v>
      </c>
      <c r="S137" s="10">
        <f t="shared" si="9"/>
        <v>411</v>
      </c>
      <c r="T137" s="10">
        <f t="shared" si="9"/>
        <v>1000</v>
      </c>
      <c r="U137" s="8"/>
      <c r="W137" s="8"/>
      <c r="X137" s="10">
        <f>E106</f>
        <v>215</v>
      </c>
      <c r="Y137" s="10">
        <f t="shared" ref="Y137:AM137" si="10">F106</f>
        <v>144</v>
      </c>
      <c r="Z137" s="10">
        <f t="shared" si="10"/>
        <v>150</v>
      </c>
      <c r="AA137" s="10">
        <f t="shared" si="10"/>
        <v>111</v>
      </c>
      <c r="AB137" s="10">
        <f t="shared" si="10"/>
        <v>92</v>
      </c>
      <c r="AC137" s="10">
        <f t="shared" si="10"/>
        <v>95</v>
      </c>
      <c r="AD137" s="10">
        <f t="shared" si="10"/>
        <v>139</v>
      </c>
      <c r="AE137" s="10">
        <f t="shared" si="10"/>
        <v>178</v>
      </c>
      <c r="AF137" s="10">
        <f t="shared" si="10"/>
        <v>339</v>
      </c>
      <c r="AG137" s="10">
        <f t="shared" si="10"/>
        <v>183</v>
      </c>
      <c r="AH137" s="10">
        <f t="shared" si="10"/>
        <v>188</v>
      </c>
      <c r="AI137" s="10">
        <f t="shared" si="10"/>
        <v>0</v>
      </c>
      <c r="AJ137" s="10">
        <f t="shared" si="10"/>
        <v>162</v>
      </c>
      <c r="AK137" s="10">
        <f t="shared" si="10"/>
        <v>0</v>
      </c>
      <c r="AL137" s="10">
        <f t="shared" si="10"/>
        <v>411</v>
      </c>
      <c r="AM137" s="10">
        <f t="shared" si="10"/>
        <v>1000</v>
      </c>
      <c r="AN137" s="8"/>
      <c r="AP137" s="8"/>
      <c r="AQ137" s="10">
        <f>X106</f>
        <v>0</v>
      </c>
      <c r="AR137" s="10">
        <f t="shared" ref="AR137" si="11">Y106</f>
        <v>0</v>
      </c>
      <c r="AS137" s="10">
        <f t="shared" ref="AS137" si="12">Z106</f>
        <v>0</v>
      </c>
      <c r="AT137" s="10">
        <f t="shared" ref="AT137" si="13">AA106</f>
        <v>0</v>
      </c>
      <c r="AU137" s="10">
        <f t="shared" ref="AU137" si="14">AB106</f>
        <v>0</v>
      </c>
      <c r="AV137" s="10">
        <f t="shared" ref="AV137" si="15">AC106</f>
        <v>0</v>
      </c>
      <c r="AW137" s="10">
        <f t="shared" ref="AW137" si="16">AD106</f>
        <v>0</v>
      </c>
      <c r="AX137" s="10">
        <f t="shared" ref="AX137" si="17">AE106</f>
        <v>0</v>
      </c>
      <c r="AY137" s="10">
        <f t="shared" ref="AY137" si="18">AF106</f>
        <v>0</v>
      </c>
      <c r="AZ137" s="10">
        <f t="shared" ref="AZ137" si="19">AG106</f>
        <v>0</v>
      </c>
      <c r="BA137" s="10">
        <f t="shared" ref="BA137" si="20">AH106</f>
        <v>0</v>
      </c>
      <c r="BB137" s="10">
        <f t="shared" ref="BB137" si="21">AI106</f>
        <v>0</v>
      </c>
      <c r="BC137" s="10">
        <f t="shared" ref="BC137" si="22">AJ106</f>
        <v>0</v>
      </c>
      <c r="BD137" s="10">
        <f t="shared" ref="BD137" si="23">AK106</f>
        <v>0</v>
      </c>
      <c r="BE137" s="10">
        <f t="shared" ref="BE137" si="24">AL106</f>
        <v>0</v>
      </c>
      <c r="BF137" s="10">
        <f t="shared" ref="BF137" si="25">AM106</f>
        <v>0</v>
      </c>
      <c r="BG137" s="8"/>
    </row>
    <row r="138" spans="4:59" x14ac:dyDescent="0.3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</row>
    <row r="139" spans="4:59" x14ac:dyDescent="0.3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4:59" x14ac:dyDescent="0.3"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4:59" x14ac:dyDescent="0.3"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4:59" x14ac:dyDescent="0.3"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</row>
    <row r="143" spans="4:59" x14ac:dyDescent="0.3"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</row>
    <row r="144" spans="4:59" x14ac:dyDescent="0.3"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</row>
    <row r="145" spans="4:59" x14ac:dyDescent="0.3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</row>
    <row r="146" spans="4:59" x14ac:dyDescent="0.3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</row>
    <row r="147" spans="4:59" x14ac:dyDescent="0.3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</row>
    <row r="148" spans="4:59" x14ac:dyDescent="0.3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4:59" x14ac:dyDescent="0.3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</row>
    <row r="150" spans="4:59" x14ac:dyDescent="0.3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</row>
    <row r="151" spans="4:59" x14ac:dyDescent="0.3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4:59" x14ac:dyDescent="0.3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4:59" x14ac:dyDescent="0.3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</row>
    <row r="154" spans="4:59" x14ac:dyDescent="0.3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</row>
    <row r="155" spans="4:59" x14ac:dyDescent="0.3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4:59" x14ac:dyDescent="0.3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</row>
    <row r="157" spans="4:59" x14ac:dyDescent="0.3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</row>
    <row r="158" spans="4:59" x14ac:dyDescent="0.3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</row>
    <row r="159" spans="4:59" x14ac:dyDescent="0.3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</row>
    <row r="160" spans="4:59" x14ac:dyDescent="0.3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</row>
    <row r="161" spans="4:59" x14ac:dyDescent="0.3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</row>
    <row r="162" spans="4:59" x14ac:dyDescent="0.3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</row>
    <row r="163" spans="4:59" x14ac:dyDescent="0.3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</row>
    <row r="164" spans="4:59" x14ac:dyDescent="0.3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</row>
    <row r="165" spans="4:59" x14ac:dyDescent="0.3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</row>
    <row r="166" spans="4:59" x14ac:dyDescent="0.3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</row>
    <row r="167" spans="4:59" x14ac:dyDescent="0.3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</row>
    <row r="168" spans="4:59" x14ac:dyDescent="0.3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</row>
    <row r="169" spans="4:59" x14ac:dyDescent="0.3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</row>
    <row r="170" spans="4:59" x14ac:dyDescent="0.3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</row>
    <row r="171" spans="4:59" x14ac:dyDescent="0.3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</row>
    <row r="172" spans="4:59" x14ac:dyDescent="0.3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</row>
    <row r="173" spans="4:59" x14ac:dyDescent="0.3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</row>
    <row r="174" spans="4:59" x14ac:dyDescent="0.3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</row>
    <row r="175" spans="4:59" x14ac:dyDescent="0.3"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</row>
    <row r="176" spans="4:59" x14ac:dyDescent="0.3"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</row>
    <row r="177" spans="4:59" x14ac:dyDescent="0.3"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</row>
    <row r="178" spans="4:59" x14ac:dyDescent="0.3"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</row>
    <row r="179" spans="4:59" x14ac:dyDescent="0.3"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</row>
    <row r="180" spans="4:59" x14ac:dyDescent="0.3"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</row>
  </sheetData>
  <mergeCells count="8">
    <mergeCell ref="BK17:BN18"/>
    <mergeCell ref="CG17:CJ18"/>
    <mergeCell ref="AN71:AR71"/>
    <mergeCell ref="D71:H71"/>
    <mergeCell ref="I71:M71"/>
    <mergeCell ref="N71:R71"/>
    <mergeCell ref="AD71:AH71"/>
    <mergeCell ref="AI71:AM71"/>
  </mergeCells>
  <pageMargins left="0.7" right="0.7" top="0.78740157499999996" bottom="0.78740157499999996" header="0.3" footer="0.3"/>
  <pageSetup paperSize="9" scale="1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47920-5149-463D-9D38-1CCC51E083A1}">
  <sheetPr>
    <pageSetUpPr fitToPage="1"/>
  </sheetPr>
  <dimension ref="A5:BD71"/>
  <sheetViews>
    <sheetView tabSelected="1" topLeftCell="A59" zoomScaleNormal="100" workbookViewId="0">
      <pane xSplit="1" topLeftCell="L1" activePane="topRight" state="frozen"/>
      <selection pane="topRight" activeCell="C19" sqref="C19:AA71"/>
    </sheetView>
  </sheetViews>
  <sheetFormatPr baseColWidth="10" defaultRowHeight="14.4" x14ac:dyDescent="0.3"/>
  <cols>
    <col min="1" max="16384" width="11.5546875" style="2"/>
  </cols>
  <sheetData>
    <row r="5" spans="1:56" x14ac:dyDescent="0.3">
      <c r="A5" s="31" t="s">
        <v>0</v>
      </c>
      <c r="B5" s="31"/>
      <c r="C5" s="31"/>
    </row>
    <row r="7" spans="1:56" ht="29.4" thickBot="1" x14ac:dyDescent="0.35">
      <c r="A7" s="2" t="s">
        <v>24</v>
      </c>
      <c r="D7" s="32" t="s">
        <v>123</v>
      </c>
      <c r="E7" s="33" t="s">
        <v>101</v>
      </c>
      <c r="F7" s="32"/>
      <c r="G7" s="32"/>
      <c r="H7" s="33" t="s">
        <v>101</v>
      </c>
      <c r="I7" s="32"/>
      <c r="J7" s="32" t="s">
        <v>12</v>
      </c>
      <c r="K7" s="33"/>
      <c r="L7" s="40" t="s">
        <v>137</v>
      </c>
      <c r="M7" s="17" t="s">
        <v>139</v>
      </c>
      <c r="N7" s="18"/>
      <c r="O7" s="17" t="s">
        <v>12</v>
      </c>
      <c r="P7" s="17"/>
      <c r="Q7" s="18" t="s">
        <v>118</v>
      </c>
      <c r="R7" s="17" t="s">
        <v>166</v>
      </c>
      <c r="S7" s="17" t="s">
        <v>162</v>
      </c>
      <c r="T7" s="18" t="s">
        <v>139</v>
      </c>
      <c r="U7" s="17"/>
      <c r="V7" s="17"/>
      <c r="W7" s="18"/>
      <c r="X7" s="17" t="s">
        <v>217</v>
      </c>
      <c r="Y7" s="17" t="s">
        <v>12</v>
      </c>
      <c r="Z7" s="18"/>
      <c r="AA7" s="17" t="s">
        <v>28</v>
      </c>
      <c r="AB7" s="17" t="s">
        <v>28</v>
      </c>
      <c r="AC7" s="18" t="s">
        <v>218</v>
      </c>
      <c r="AD7" s="17" t="s">
        <v>258</v>
      </c>
      <c r="AE7" s="17" t="s">
        <v>218</v>
      </c>
      <c r="AF7" s="18" t="s">
        <v>218</v>
      </c>
      <c r="AG7" s="17"/>
      <c r="AH7" s="17"/>
      <c r="AI7" s="18"/>
      <c r="AJ7" s="17"/>
      <c r="AK7" s="17"/>
      <c r="AL7" s="18"/>
      <c r="AM7" s="17"/>
      <c r="AN7" s="17"/>
      <c r="AO7" s="18"/>
      <c r="AP7" s="17" t="s">
        <v>269</v>
      </c>
      <c r="AQ7" s="17" t="s">
        <v>118</v>
      </c>
      <c r="AR7" s="18" t="s">
        <v>18</v>
      </c>
      <c r="AS7" s="17" t="s">
        <v>131</v>
      </c>
      <c r="AT7" s="17" t="s">
        <v>254</v>
      </c>
      <c r="AU7" s="18" t="s">
        <v>254</v>
      </c>
      <c r="AV7" s="17" t="s">
        <v>251</v>
      </c>
      <c r="AW7" s="17" t="s">
        <v>18</v>
      </c>
      <c r="AX7" s="18" t="s">
        <v>131</v>
      </c>
      <c r="AY7" s="17" t="s">
        <v>228</v>
      </c>
      <c r="AZ7" s="17" t="str">
        <f>'ATi AMD'!AW7</f>
        <v>ASRock</v>
      </c>
      <c r="BA7" s="17" t="s">
        <v>103</v>
      </c>
      <c r="BB7" s="17" t="s">
        <v>251</v>
      </c>
      <c r="BC7" s="17" t="s">
        <v>131</v>
      </c>
      <c r="BD7" s="18" t="s">
        <v>251</v>
      </c>
    </row>
    <row r="8" spans="1:56" ht="28.8" x14ac:dyDescent="0.3">
      <c r="A8" s="2" t="s">
        <v>23</v>
      </c>
      <c r="D8" s="38" t="s">
        <v>247</v>
      </c>
      <c r="E8" s="39" t="s">
        <v>246</v>
      </c>
      <c r="F8" s="38"/>
      <c r="G8" s="38" t="s">
        <v>165</v>
      </c>
      <c r="H8" s="39" t="s">
        <v>144</v>
      </c>
      <c r="I8" s="38"/>
      <c r="J8" s="38" t="s">
        <v>128</v>
      </c>
      <c r="K8" s="39" t="s">
        <v>129</v>
      </c>
      <c r="L8" s="2" t="s">
        <v>138</v>
      </c>
      <c r="M8" s="2" t="s">
        <v>135</v>
      </c>
      <c r="N8" s="3"/>
      <c r="O8" s="2" t="s">
        <v>147</v>
      </c>
      <c r="P8" s="2">
        <v>7600</v>
      </c>
      <c r="Q8" s="3" t="s">
        <v>146</v>
      </c>
      <c r="R8" s="2" t="s">
        <v>160</v>
      </c>
      <c r="S8" s="6" t="s">
        <v>160</v>
      </c>
      <c r="T8" s="3" t="s">
        <v>164</v>
      </c>
      <c r="W8" s="3"/>
      <c r="X8" s="2" t="s">
        <v>216</v>
      </c>
      <c r="Y8" s="2" t="s">
        <v>215</v>
      </c>
      <c r="Z8" s="3" t="s">
        <v>174</v>
      </c>
      <c r="AA8" s="2" t="s">
        <v>177</v>
      </c>
      <c r="AB8" s="2" t="s">
        <v>256</v>
      </c>
      <c r="AC8" s="3" t="s">
        <v>257</v>
      </c>
      <c r="AD8" s="2" t="s">
        <v>259</v>
      </c>
      <c r="AE8" s="2" t="s">
        <v>260</v>
      </c>
      <c r="AF8" s="3" t="s">
        <v>261</v>
      </c>
      <c r="AG8" s="2" t="s">
        <v>186</v>
      </c>
      <c r="AH8" s="2" t="s">
        <v>185</v>
      </c>
      <c r="AI8" s="3" t="s">
        <v>184</v>
      </c>
      <c r="AJ8" s="2" t="s">
        <v>189</v>
      </c>
      <c r="AK8" s="2" t="s">
        <v>190</v>
      </c>
      <c r="AL8" s="3" t="s">
        <v>188</v>
      </c>
      <c r="AN8" s="2" t="s">
        <v>196</v>
      </c>
      <c r="AO8" s="3" t="s">
        <v>195</v>
      </c>
      <c r="AP8" s="2" t="s">
        <v>270</v>
      </c>
      <c r="AQ8" s="2" t="s">
        <v>201</v>
      </c>
      <c r="AR8" s="3" t="s">
        <v>200</v>
      </c>
      <c r="AS8" s="2" t="s">
        <v>204</v>
      </c>
      <c r="AT8" s="2" t="s">
        <v>203</v>
      </c>
      <c r="AU8" s="3" t="s">
        <v>202</v>
      </c>
      <c r="AV8" s="2" t="s">
        <v>253</v>
      </c>
      <c r="AW8" s="2" t="s">
        <v>210</v>
      </c>
      <c r="AX8" s="3" t="s">
        <v>209</v>
      </c>
      <c r="AY8" s="6" t="s">
        <v>229</v>
      </c>
      <c r="AZ8" s="6" t="s">
        <v>214</v>
      </c>
      <c r="BA8" s="6" t="s">
        <v>213</v>
      </c>
      <c r="BB8" s="2" t="s">
        <v>212</v>
      </c>
      <c r="BC8" s="2" t="s">
        <v>248</v>
      </c>
      <c r="BD8" s="3" t="s">
        <v>252</v>
      </c>
    </row>
    <row r="9" spans="1:56" x14ac:dyDescent="0.3">
      <c r="A9" s="2" t="s">
        <v>25</v>
      </c>
      <c r="D9" s="34">
        <v>96</v>
      </c>
      <c r="E9" s="35">
        <v>99</v>
      </c>
      <c r="F9" s="34"/>
      <c r="G9" s="34"/>
      <c r="H9" s="35">
        <v>220</v>
      </c>
      <c r="I9" s="34"/>
      <c r="J9" s="34">
        <v>138</v>
      </c>
      <c r="K9" s="35"/>
      <c r="L9" s="27">
        <v>112</v>
      </c>
      <c r="M9" s="27">
        <v>191</v>
      </c>
      <c r="N9" s="28"/>
      <c r="O9" s="27">
        <v>139</v>
      </c>
      <c r="P9" s="27">
        <v>0</v>
      </c>
      <c r="Q9" s="28">
        <v>210</v>
      </c>
      <c r="R9" s="27">
        <v>148</v>
      </c>
      <c r="S9" s="29">
        <v>100</v>
      </c>
      <c r="T9" s="28">
        <v>161</v>
      </c>
      <c r="U9" s="27"/>
      <c r="V9" s="27"/>
      <c r="W9" s="28"/>
      <c r="X9" s="27">
        <v>308</v>
      </c>
      <c r="Y9" s="27">
        <v>144</v>
      </c>
      <c r="Z9" s="28"/>
      <c r="AA9" s="27">
        <v>210</v>
      </c>
      <c r="AB9" s="27">
        <v>245</v>
      </c>
      <c r="AC9" s="28">
        <v>277</v>
      </c>
      <c r="AD9" s="27">
        <v>199</v>
      </c>
      <c r="AE9" s="27">
        <v>220</v>
      </c>
      <c r="AF9" s="28">
        <v>250</v>
      </c>
      <c r="AG9" s="27"/>
      <c r="AH9" s="27"/>
      <c r="AI9" s="28"/>
      <c r="AJ9" s="27"/>
      <c r="AK9" s="27"/>
      <c r="AL9" s="28"/>
      <c r="AM9" s="27"/>
      <c r="AN9" s="27"/>
      <c r="AO9" s="28"/>
      <c r="AP9" s="27">
        <v>279</v>
      </c>
      <c r="AQ9" s="27">
        <v>279</v>
      </c>
      <c r="AR9" s="28">
        <v>500</v>
      </c>
      <c r="AS9" s="27">
        <v>231</v>
      </c>
      <c r="AT9" s="27">
        <v>242</v>
      </c>
      <c r="AU9" s="28">
        <v>279</v>
      </c>
      <c r="AV9" s="27">
        <v>425</v>
      </c>
      <c r="AW9" s="27">
        <v>669</v>
      </c>
      <c r="AX9" s="28">
        <v>564</v>
      </c>
      <c r="AY9" s="29">
        <v>200</v>
      </c>
      <c r="AZ9" s="29">
        <f>'ATi AMD'!AW9</f>
        <v>185</v>
      </c>
      <c r="BA9" s="29">
        <v>449</v>
      </c>
      <c r="BB9" s="27">
        <v>440</v>
      </c>
      <c r="BC9" s="27">
        <v>749</v>
      </c>
      <c r="BD9" s="28">
        <v>1006</v>
      </c>
    </row>
    <row r="10" spans="1:56" x14ac:dyDescent="0.3">
      <c r="A10" s="2" t="s">
        <v>27</v>
      </c>
      <c r="D10" s="36">
        <v>37725</v>
      </c>
      <c r="E10" s="37">
        <v>37755</v>
      </c>
      <c r="F10" s="36"/>
      <c r="G10" s="36"/>
      <c r="H10" s="37">
        <v>37775</v>
      </c>
      <c r="I10" s="38"/>
      <c r="J10" s="36">
        <v>38215</v>
      </c>
      <c r="K10" s="37"/>
      <c r="L10" s="4">
        <v>38740</v>
      </c>
      <c r="M10" s="4">
        <v>38317</v>
      </c>
      <c r="N10" s="3"/>
      <c r="O10" s="4">
        <v>38806</v>
      </c>
      <c r="Q10" s="5">
        <v>38818</v>
      </c>
      <c r="R10" s="4">
        <v>39237</v>
      </c>
      <c r="S10" s="7">
        <v>39433</v>
      </c>
      <c r="T10" s="5">
        <v>39312</v>
      </c>
      <c r="W10" s="3"/>
      <c r="X10" s="4">
        <v>39630</v>
      </c>
      <c r="Y10" s="4">
        <v>40149</v>
      </c>
      <c r="Z10" s="3"/>
      <c r="AA10" s="4">
        <v>40371</v>
      </c>
      <c r="AB10" s="4">
        <v>40395</v>
      </c>
      <c r="AC10" s="5">
        <v>40329</v>
      </c>
      <c r="AD10" s="4">
        <v>40894</v>
      </c>
      <c r="AE10" s="4">
        <v>40568</v>
      </c>
      <c r="AF10" s="5">
        <v>40682</v>
      </c>
      <c r="AI10" s="3"/>
      <c r="AL10" s="3"/>
      <c r="AO10" s="3"/>
      <c r="AP10" s="4">
        <v>42572</v>
      </c>
      <c r="AQ10" s="4">
        <v>42570</v>
      </c>
      <c r="AR10" s="3" t="s">
        <v>267</v>
      </c>
      <c r="AS10" s="4">
        <v>43749</v>
      </c>
      <c r="AT10" s="4">
        <v>43767</v>
      </c>
      <c r="AU10" s="5">
        <v>43518</v>
      </c>
      <c r="AV10" s="4">
        <v>43655</v>
      </c>
      <c r="AW10" s="4">
        <v>43390</v>
      </c>
      <c r="AX10" s="5">
        <v>43697</v>
      </c>
      <c r="AY10" s="7">
        <v>44652</v>
      </c>
      <c r="AZ10" s="6" t="str">
        <f>'ATi AMD'!AW11</f>
        <v>20.40.2022</v>
      </c>
      <c r="BA10" s="7">
        <v>44600</v>
      </c>
      <c r="BB10" s="4">
        <v>44425</v>
      </c>
      <c r="BC10" s="4">
        <v>44405</v>
      </c>
      <c r="BD10" s="5">
        <v>44568</v>
      </c>
    </row>
    <row r="11" spans="1:56" ht="36" x14ac:dyDescent="0.3">
      <c r="D11" s="38"/>
      <c r="E11" s="39"/>
      <c r="F11" s="38"/>
      <c r="G11" s="38"/>
      <c r="H11" s="39"/>
      <c r="I11" s="38"/>
      <c r="J11" s="38"/>
      <c r="K11" s="39"/>
      <c r="N11" s="3"/>
      <c r="Q11" s="3"/>
      <c r="T11" s="3"/>
      <c r="W11" s="3"/>
      <c r="Z11" s="3"/>
      <c r="AC11" s="3"/>
      <c r="AF11" s="3"/>
      <c r="AI11" s="3"/>
      <c r="AL11" s="3"/>
      <c r="AO11" s="3"/>
      <c r="AR11" s="3" t="s">
        <v>268</v>
      </c>
      <c r="AU11" s="3"/>
      <c r="AX11" s="3"/>
      <c r="AY11" s="6"/>
      <c r="AZ11" s="6"/>
      <c r="BA11" s="6"/>
      <c r="BC11" s="65" t="s">
        <v>249</v>
      </c>
      <c r="BD11" s="84" t="s">
        <v>250</v>
      </c>
    </row>
    <row r="12" spans="1:56" x14ac:dyDescent="0.3">
      <c r="D12" s="38"/>
      <c r="E12" s="39"/>
      <c r="F12" s="38"/>
      <c r="G12" s="38"/>
      <c r="H12" s="39"/>
      <c r="I12" s="38"/>
      <c r="J12" s="38"/>
      <c r="K12" s="39"/>
      <c r="N12" s="3"/>
      <c r="Q12" s="3"/>
      <c r="T12" s="3"/>
      <c r="W12" s="3"/>
      <c r="Z12" s="3"/>
      <c r="AC12" s="3"/>
      <c r="AF12" s="3"/>
      <c r="AI12" s="3"/>
      <c r="AL12" s="3"/>
      <c r="AO12" s="3"/>
      <c r="AR12" s="3"/>
      <c r="AU12" s="3"/>
      <c r="AX12" s="3"/>
      <c r="AY12" s="6"/>
      <c r="AZ12" s="6"/>
      <c r="BA12" s="6"/>
      <c r="BD12" s="3"/>
    </row>
    <row r="13" spans="1:56" ht="29.4" thickBot="1" x14ac:dyDescent="0.35">
      <c r="A13" s="2" t="s">
        <v>24</v>
      </c>
      <c r="D13" s="32" t="s">
        <v>101</v>
      </c>
      <c r="E13" s="33" t="s">
        <v>101</v>
      </c>
      <c r="F13" s="32"/>
      <c r="G13" s="32" t="s">
        <v>101</v>
      </c>
      <c r="H13" s="33" t="s">
        <v>101</v>
      </c>
      <c r="I13" s="32"/>
      <c r="J13" s="32" t="s">
        <v>103</v>
      </c>
      <c r="K13" s="33"/>
      <c r="L13" s="40" t="s">
        <v>141</v>
      </c>
      <c r="M13" s="17" t="s">
        <v>141</v>
      </c>
      <c r="N13" s="18" t="s">
        <v>143</v>
      </c>
      <c r="O13" s="17" t="s">
        <v>118</v>
      </c>
      <c r="P13" s="17" t="s">
        <v>103</v>
      </c>
      <c r="Q13" s="18" t="s">
        <v>139</v>
      </c>
      <c r="R13" s="17" t="s">
        <v>18</v>
      </c>
      <c r="S13" s="17" t="s">
        <v>103</v>
      </c>
      <c r="T13" s="18" t="s">
        <v>162</v>
      </c>
      <c r="U13" s="17" t="s">
        <v>12</v>
      </c>
      <c r="V13" s="17" t="s">
        <v>12</v>
      </c>
      <c r="W13" s="18" t="s">
        <v>12</v>
      </c>
      <c r="X13" s="17" t="s">
        <v>131</v>
      </c>
      <c r="Y13" s="17" t="s">
        <v>118</v>
      </c>
      <c r="Z13" s="18" t="s">
        <v>18</v>
      </c>
      <c r="AA13" s="17"/>
      <c r="AB13" s="17" t="s">
        <v>218</v>
      </c>
      <c r="AC13" s="18" t="s">
        <v>131</v>
      </c>
      <c r="AD13" s="17" t="s">
        <v>28</v>
      </c>
      <c r="AE13" s="17" t="s">
        <v>143</v>
      </c>
      <c r="AF13" s="18" t="s">
        <v>218</v>
      </c>
      <c r="AG13" s="17" t="s">
        <v>103</v>
      </c>
      <c r="AH13" s="17" t="s">
        <v>12</v>
      </c>
      <c r="AI13" s="18" t="s">
        <v>218</v>
      </c>
      <c r="AJ13" s="17" t="s">
        <v>28</v>
      </c>
      <c r="AK13" s="17" t="s">
        <v>131</v>
      </c>
      <c r="AL13" s="18" t="s">
        <v>218</v>
      </c>
      <c r="AM13" s="17" t="s">
        <v>18</v>
      </c>
      <c r="AN13" s="17" t="s">
        <v>18</v>
      </c>
      <c r="AO13" s="18" t="s">
        <v>103</v>
      </c>
      <c r="AP13" s="17" t="s">
        <v>218</v>
      </c>
      <c r="AQ13" s="17" t="s">
        <v>28</v>
      </c>
      <c r="AR13" s="18" t="s">
        <v>219</v>
      </c>
      <c r="AS13" s="17"/>
      <c r="AT13" s="17"/>
      <c r="AU13" s="18"/>
      <c r="AV13" s="17" t="s">
        <v>103</v>
      </c>
      <c r="AW13" s="17" t="s">
        <v>18</v>
      </c>
      <c r="AX13" s="18" t="s">
        <v>219</v>
      </c>
      <c r="AY13" s="17" t="s">
        <v>228</v>
      </c>
      <c r="AZ13" s="17" t="str">
        <f>AZ7</f>
        <v>ASRock</v>
      </c>
      <c r="BA13" s="17" t="s">
        <v>103</v>
      </c>
      <c r="BB13" s="17" t="s">
        <v>103</v>
      </c>
      <c r="BC13" s="17" t="s">
        <v>103</v>
      </c>
      <c r="BD13" s="18" t="s">
        <v>103</v>
      </c>
    </row>
    <row r="14" spans="1:56" ht="28.8" x14ac:dyDescent="0.3">
      <c r="A14" s="2" t="s">
        <v>26</v>
      </c>
      <c r="D14" s="38" t="s">
        <v>158</v>
      </c>
      <c r="E14" s="39" t="s">
        <v>145</v>
      </c>
      <c r="F14" s="38"/>
      <c r="G14" s="38" t="s">
        <v>125</v>
      </c>
      <c r="H14" s="39" t="s">
        <v>126</v>
      </c>
      <c r="I14" s="38"/>
      <c r="J14" s="38" t="s">
        <v>127</v>
      </c>
      <c r="K14" s="39"/>
      <c r="L14" s="2">
        <v>6800</v>
      </c>
      <c r="M14" s="2" t="s">
        <v>140</v>
      </c>
      <c r="N14" s="3" t="s">
        <v>142</v>
      </c>
      <c r="O14" s="2" t="s">
        <v>155</v>
      </c>
      <c r="P14" s="2" t="s">
        <v>156</v>
      </c>
      <c r="Q14" s="3" t="s">
        <v>157</v>
      </c>
      <c r="R14" s="2" t="s">
        <v>159</v>
      </c>
      <c r="S14" s="2" t="s">
        <v>161</v>
      </c>
      <c r="T14" s="3" t="s">
        <v>16</v>
      </c>
      <c r="U14" s="2" t="s">
        <v>226</v>
      </c>
      <c r="V14" s="2" t="s">
        <v>225</v>
      </c>
      <c r="W14" s="3" t="s">
        <v>223</v>
      </c>
      <c r="X14" s="2" t="s">
        <v>173</v>
      </c>
      <c r="Y14" s="2" t="s">
        <v>172</v>
      </c>
      <c r="Z14" s="3" t="s">
        <v>178</v>
      </c>
      <c r="AB14" s="2" t="s">
        <v>176</v>
      </c>
      <c r="AC14" s="3" t="s">
        <v>175</v>
      </c>
      <c r="AD14" s="2" t="s">
        <v>181</v>
      </c>
      <c r="AE14" s="2" t="s">
        <v>180</v>
      </c>
      <c r="AF14" s="3" t="s">
        <v>179</v>
      </c>
      <c r="AG14" s="2" t="s">
        <v>266</v>
      </c>
      <c r="AH14" s="2" t="s">
        <v>183</v>
      </c>
      <c r="AI14" s="3" t="s">
        <v>182</v>
      </c>
      <c r="AJ14" s="2" t="s">
        <v>187</v>
      </c>
      <c r="AK14" s="2" t="s">
        <v>222</v>
      </c>
      <c r="AL14" s="3" t="s">
        <v>220</v>
      </c>
      <c r="AM14" s="2" t="s">
        <v>194</v>
      </c>
      <c r="AN14" s="2" t="s">
        <v>193</v>
      </c>
      <c r="AO14" s="3" t="s">
        <v>191</v>
      </c>
      <c r="AP14" s="2" t="s">
        <v>199</v>
      </c>
      <c r="AQ14" s="2" t="s">
        <v>198</v>
      </c>
      <c r="AR14" s="3" t="s">
        <v>197</v>
      </c>
      <c r="AS14" s="2" t="s">
        <v>50</v>
      </c>
      <c r="AT14" s="2" t="s">
        <v>205</v>
      </c>
      <c r="AU14" s="3" t="s">
        <v>50</v>
      </c>
      <c r="AV14" s="2" t="s">
        <v>208</v>
      </c>
      <c r="AW14" s="2" t="s">
        <v>207</v>
      </c>
      <c r="AX14" s="3" t="s">
        <v>206</v>
      </c>
      <c r="AY14" s="6" t="s">
        <v>229</v>
      </c>
      <c r="AZ14" s="6" t="s">
        <v>214</v>
      </c>
      <c r="BA14" s="6" t="s">
        <v>213</v>
      </c>
      <c r="BB14" s="2" t="s">
        <v>211</v>
      </c>
      <c r="BC14" s="2" t="s">
        <v>231</v>
      </c>
      <c r="BD14" s="3" t="s">
        <v>233</v>
      </c>
    </row>
    <row r="15" spans="1:56" x14ac:dyDescent="0.3">
      <c r="A15" s="2" t="s">
        <v>25</v>
      </c>
      <c r="D15" s="34">
        <v>191</v>
      </c>
      <c r="E15" s="35">
        <v>264</v>
      </c>
      <c r="F15" s="34"/>
      <c r="G15" s="34">
        <v>429</v>
      </c>
      <c r="H15" s="35">
        <v>563</v>
      </c>
      <c r="I15" s="34"/>
      <c r="J15" s="34">
        <v>399</v>
      </c>
      <c r="K15" s="35"/>
      <c r="L15" s="27">
        <v>315</v>
      </c>
      <c r="M15" s="27">
        <v>400</v>
      </c>
      <c r="N15" s="28">
        <v>525</v>
      </c>
      <c r="O15" s="27">
        <v>328</v>
      </c>
      <c r="P15" s="27">
        <v>726</v>
      </c>
      <c r="Q15" s="28">
        <v>540</v>
      </c>
      <c r="R15" s="27">
        <v>259</v>
      </c>
      <c r="S15" s="27">
        <v>565</v>
      </c>
      <c r="T15" s="28">
        <v>763</v>
      </c>
      <c r="U15" s="27">
        <v>86</v>
      </c>
      <c r="V15" s="27">
        <v>109</v>
      </c>
      <c r="W15" s="28">
        <v>495</v>
      </c>
      <c r="X15" s="27">
        <v>530</v>
      </c>
      <c r="Y15" s="27">
        <v>372</v>
      </c>
      <c r="Z15" s="28">
        <v>444</v>
      </c>
      <c r="AA15" s="27"/>
      <c r="AB15" s="27">
        <v>400</v>
      </c>
      <c r="AC15" s="28">
        <v>500</v>
      </c>
      <c r="AD15" s="27">
        <v>390</v>
      </c>
      <c r="AE15" s="27">
        <v>440</v>
      </c>
      <c r="AF15" s="28">
        <v>700</v>
      </c>
      <c r="AG15" s="27">
        <v>430</v>
      </c>
      <c r="AH15" s="27">
        <v>520</v>
      </c>
      <c r="AI15" s="28">
        <v>1000</v>
      </c>
      <c r="AJ15" s="27">
        <v>560</v>
      </c>
      <c r="AK15" s="27">
        <v>900</v>
      </c>
      <c r="AL15" s="28">
        <v>2950</v>
      </c>
      <c r="AM15" s="27">
        <v>580</v>
      </c>
      <c r="AN15" s="27">
        <v>900</v>
      </c>
      <c r="AO15" s="28">
        <v>1150</v>
      </c>
      <c r="AP15" s="27">
        <v>830</v>
      </c>
      <c r="AQ15" s="27">
        <v>870</v>
      </c>
      <c r="AR15" s="28">
        <v>1570</v>
      </c>
      <c r="AS15" s="27"/>
      <c r="AT15" s="27"/>
      <c r="AU15" s="28"/>
      <c r="AV15" s="27">
        <v>850</v>
      </c>
      <c r="AW15" s="27">
        <v>1320</v>
      </c>
      <c r="AX15" s="28">
        <v>2700</v>
      </c>
      <c r="AY15" s="29">
        <v>200</v>
      </c>
      <c r="AZ15" s="29">
        <f>AZ9</f>
        <v>185</v>
      </c>
      <c r="BA15" s="29">
        <v>449</v>
      </c>
      <c r="BB15" s="27">
        <v>2500</v>
      </c>
      <c r="BC15" s="27">
        <v>2650</v>
      </c>
      <c r="BD15" s="28">
        <v>2400</v>
      </c>
    </row>
    <row r="16" spans="1:56" x14ac:dyDescent="0.3">
      <c r="A16" s="2" t="s">
        <v>27</v>
      </c>
      <c r="D16" s="36">
        <v>37728</v>
      </c>
      <c r="E16" s="37">
        <v>37751</v>
      </c>
      <c r="F16" s="36"/>
      <c r="G16" s="36">
        <v>37776</v>
      </c>
      <c r="H16" s="37">
        <v>37779</v>
      </c>
      <c r="I16" s="36"/>
      <c r="J16" s="36">
        <v>44712</v>
      </c>
      <c r="K16" s="37"/>
      <c r="L16" s="4">
        <v>38319</v>
      </c>
      <c r="M16" s="4">
        <v>38319</v>
      </c>
      <c r="N16" s="5">
        <v>38365</v>
      </c>
      <c r="O16" s="4">
        <v>38743</v>
      </c>
      <c r="P16" s="4">
        <v>38785</v>
      </c>
      <c r="Q16" s="5">
        <v>38881</v>
      </c>
      <c r="R16" s="4">
        <v>39436</v>
      </c>
      <c r="S16" s="4">
        <v>39024</v>
      </c>
      <c r="T16" s="5">
        <v>39238</v>
      </c>
      <c r="U16" s="4">
        <v>39990</v>
      </c>
      <c r="V16" s="4">
        <v>39713</v>
      </c>
      <c r="W16" s="5">
        <v>39525</v>
      </c>
      <c r="X16" s="4">
        <v>39615</v>
      </c>
      <c r="Y16" s="4">
        <v>39875</v>
      </c>
      <c r="Z16" s="5">
        <v>39989</v>
      </c>
      <c r="AB16" s="4">
        <v>40264</v>
      </c>
      <c r="AC16" s="5">
        <v>40264</v>
      </c>
      <c r="AD16" s="4">
        <v>40519</v>
      </c>
      <c r="AE16" s="4">
        <v>40491</v>
      </c>
      <c r="AF16" s="5">
        <v>40626</v>
      </c>
      <c r="AG16" s="4">
        <v>41158</v>
      </c>
      <c r="AH16" s="4">
        <v>40990</v>
      </c>
      <c r="AI16" s="5">
        <v>41032</v>
      </c>
      <c r="AJ16" s="4">
        <v>41797</v>
      </c>
      <c r="AK16" s="4">
        <v>41689</v>
      </c>
      <c r="AL16" s="5">
        <v>41787</v>
      </c>
      <c r="AM16" s="4">
        <v>41901</v>
      </c>
      <c r="AN16" s="4">
        <v>42156</v>
      </c>
      <c r="AO16" s="5">
        <v>42081</v>
      </c>
      <c r="AP16" s="4">
        <v>42585</v>
      </c>
      <c r="AQ16" s="4">
        <v>42817</v>
      </c>
      <c r="AR16" s="5">
        <v>42863</v>
      </c>
      <c r="AU16" s="3"/>
      <c r="AV16" s="4">
        <v>43375</v>
      </c>
      <c r="AW16" s="4">
        <v>43333</v>
      </c>
      <c r="AX16" s="5">
        <v>43452</v>
      </c>
      <c r="AY16" s="7">
        <v>44652</v>
      </c>
      <c r="AZ16" s="6" t="str">
        <f>AZ10</f>
        <v>20.40.2022</v>
      </c>
      <c r="BA16" s="7">
        <v>44600</v>
      </c>
      <c r="BB16" s="4">
        <v>44601</v>
      </c>
      <c r="BC16" s="4">
        <v>44355</v>
      </c>
      <c r="BD16" s="5">
        <v>44653</v>
      </c>
    </row>
    <row r="18" spans="3:56" ht="36" x14ac:dyDescent="0.3">
      <c r="T18" s="2" t="s">
        <v>163</v>
      </c>
      <c r="U18" s="2" t="s">
        <v>227</v>
      </c>
      <c r="W18" s="2" t="s">
        <v>224</v>
      </c>
      <c r="AL18" s="2" t="s">
        <v>221</v>
      </c>
      <c r="AO18" s="2" t="s">
        <v>192</v>
      </c>
      <c r="AY18" s="2" t="s">
        <v>230</v>
      </c>
      <c r="BC18" s="65" t="s">
        <v>232</v>
      </c>
      <c r="BD18" s="65" t="s">
        <v>234</v>
      </c>
    </row>
    <row r="19" spans="3:56" x14ac:dyDescent="0.3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</row>
    <row r="20" spans="3:56" x14ac:dyDescent="0.3">
      <c r="C20" s="67" t="s"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C20" s="67" t="s">
        <v>0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</row>
    <row r="21" spans="3:56" x14ac:dyDescent="0.3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</row>
    <row r="22" spans="3:56" x14ac:dyDescent="0.3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</row>
    <row r="23" spans="3:56" x14ac:dyDescent="0.3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</row>
    <row r="24" spans="3:56" x14ac:dyDescent="0.3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</row>
    <row r="25" spans="3:56" x14ac:dyDescent="0.3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</row>
    <row r="26" spans="3:56" x14ac:dyDescent="0.3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</row>
    <row r="27" spans="3:56" x14ac:dyDescent="0.3"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</row>
    <row r="28" spans="3:56" x14ac:dyDescent="0.3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</row>
    <row r="29" spans="3:56" x14ac:dyDescent="0.3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</row>
    <row r="30" spans="3:56" x14ac:dyDescent="0.3">
      <c r="C30" s="26"/>
      <c r="D30" s="8"/>
      <c r="E30" s="2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</row>
    <row r="31" spans="3:56" x14ac:dyDescent="0.3">
      <c r="C31" s="66"/>
      <c r="D31" s="8"/>
      <c r="E31" s="6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</row>
    <row r="32" spans="3:56" x14ac:dyDescent="0.3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</row>
    <row r="33" spans="3:53" x14ac:dyDescent="0.3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3:53" x14ac:dyDescent="0.3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3:53" x14ac:dyDescent="0.3"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3:53" x14ac:dyDescent="0.3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3:53" x14ac:dyDescent="0.3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3:53" x14ac:dyDescent="0.3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</row>
    <row r="39" spans="3:53" x14ac:dyDescent="0.3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</row>
    <row r="40" spans="3:53" x14ac:dyDescent="0.3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</row>
    <row r="41" spans="3:53" x14ac:dyDescent="0.3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</row>
    <row r="42" spans="3:53" x14ac:dyDescent="0.3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</row>
    <row r="43" spans="3:53" x14ac:dyDescent="0.3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3:53" x14ac:dyDescent="0.3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3:53" x14ac:dyDescent="0.3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3:53" x14ac:dyDescent="0.3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3:53" x14ac:dyDescent="0.3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3:53" x14ac:dyDescent="0.3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3:53" x14ac:dyDescent="0.3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3:53" x14ac:dyDescent="0.3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3:53" x14ac:dyDescent="0.3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3:53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3:53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</row>
    <row r="54" spans="3:53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</row>
    <row r="55" spans="3:53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</row>
    <row r="56" spans="3:53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</row>
    <row r="57" spans="3:53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</row>
    <row r="58" spans="3:53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</row>
    <row r="59" spans="3:53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</row>
    <row r="60" spans="3:53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</row>
    <row r="61" spans="3:53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</row>
    <row r="62" spans="3:53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</row>
    <row r="63" spans="3:53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</row>
    <row r="64" spans="3:53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</row>
    <row r="65" spans="3:53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</row>
    <row r="66" spans="3:53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</row>
    <row r="67" spans="3:53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</row>
    <row r="68" spans="3:53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</row>
    <row r="69" spans="3:53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</row>
    <row r="70" spans="3:53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</row>
    <row r="71" spans="3:53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</row>
  </sheetData>
  <pageMargins left="0.7" right="0.7" top="0.78740157499999996" bottom="0.78740157499999996" header="0.3" footer="0.3"/>
  <pageSetup paperSize="9" scale="2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B053C-918A-44E4-8BDC-2E9E0DC42396}">
  <sheetPr>
    <pageSetUpPr fitToPage="1"/>
  </sheetPr>
  <dimension ref="A1:BC37"/>
  <sheetViews>
    <sheetView zoomScale="80" zoomScaleNormal="80" workbookViewId="0">
      <pane xSplit="1" topLeftCell="B1" activePane="topRight" state="frozen"/>
      <selection pane="topRight" activeCell="G13" sqref="G13"/>
    </sheetView>
  </sheetViews>
  <sheetFormatPr baseColWidth="10" defaultRowHeight="14.4" x14ac:dyDescent="0.3"/>
  <cols>
    <col min="1" max="16384" width="11.5546875" style="2"/>
  </cols>
  <sheetData>
    <row r="1" spans="1:5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5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5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5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55" x14ac:dyDescent="0.3">
      <c r="A5" s="31" t="s">
        <v>0</v>
      </c>
      <c r="B5" s="31"/>
      <c r="C5" s="31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5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55" ht="29.4" thickBot="1" x14ac:dyDescent="0.35">
      <c r="A7" s="43" t="s">
        <v>235</v>
      </c>
      <c r="B7" s="43"/>
      <c r="C7" s="44" t="s">
        <v>118</v>
      </c>
      <c r="D7" s="44" t="s">
        <v>112</v>
      </c>
      <c r="E7" s="45" t="s">
        <v>117</v>
      </c>
      <c r="F7" s="44" t="s">
        <v>112</v>
      </c>
      <c r="G7" s="44" t="s">
        <v>18</v>
      </c>
      <c r="H7" s="44" t="s">
        <v>123</v>
      </c>
      <c r="I7" s="62" t="s">
        <v>101</v>
      </c>
      <c r="J7" s="44" t="s">
        <v>113</v>
      </c>
      <c r="K7" s="44" t="s">
        <v>112</v>
      </c>
      <c r="L7" s="44" t="s">
        <v>131</v>
      </c>
      <c r="M7" s="44" t="s">
        <v>12</v>
      </c>
      <c r="N7" s="62" t="s">
        <v>101</v>
      </c>
      <c r="O7" s="46" t="s">
        <v>134</v>
      </c>
      <c r="P7" s="44" t="s">
        <v>18</v>
      </c>
      <c r="Q7" s="44" t="s">
        <v>60</v>
      </c>
      <c r="R7" s="44" t="s">
        <v>118</v>
      </c>
      <c r="S7" s="45" t="s">
        <v>12</v>
      </c>
      <c r="T7" s="44" t="s">
        <v>118</v>
      </c>
      <c r="U7" s="44" t="s">
        <v>12</v>
      </c>
      <c r="V7" s="44" t="s">
        <v>137</v>
      </c>
      <c r="W7" s="43"/>
    </row>
    <row r="8" spans="1:55" ht="28.8" x14ac:dyDescent="0.3">
      <c r="A8" s="43" t="s">
        <v>167</v>
      </c>
      <c r="B8" s="43"/>
      <c r="C8" s="47" t="s">
        <v>116</v>
      </c>
      <c r="D8" s="47" t="s">
        <v>115</v>
      </c>
      <c r="E8" s="48" t="s">
        <v>114</v>
      </c>
      <c r="F8" s="47" t="s">
        <v>119</v>
      </c>
      <c r="G8" s="47" t="s">
        <v>122</v>
      </c>
      <c r="H8" s="47" t="s">
        <v>120</v>
      </c>
      <c r="I8" s="63" t="s">
        <v>121</v>
      </c>
      <c r="J8" s="47" t="s">
        <v>111</v>
      </c>
      <c r="K8" s="47" t="s">
        <v>111</v>
      </c>
      <c r="L8" s="47" t="s">
        <v>130</v>
      </c>
      <c r="M8" s="47" t="s">
        <v>132</v>
      </c>
      <c r="N8" s="63" t="s">
        <v>124</v>
      </c>
      <c r="O8" s="49" t="s">
        <v>133</v>
      </c>
      <c r="P8" s="47" t="s">
        <v>154</v>
      </c>
      <c r="Q8" s="47">
        <v>6200</v>
      </c>
      <c r="R8" s="47" t="s">
        <v>150</v>
      </c>
      <c r="S8" s="48" t="s">
        <v>136</v>
      </c>
      <c r="T8" s="47" t="s">
        <v>152</v>
      </c>
      <c r="U8" s="47" t="s">
        <v>149</v>
      </c>
      <c r="V8" s="47" t="s">
        <v>148</v>
      </c>
      <c r="W8" s="43"/>
    </row>
    <row r="9" spans="1:55" x14ac:dyDescent="0.3">
      <c r="A9" s="14" t="s">
        <v>168</v>
      </c>
      <c r="B9" s="43"/>
      <c r="C9" s="50">
        <v>89</v>
      </c>
      <c r="D9" s="51">
        <v>153</v>
      </c>
      <c r="E9" s="52">
        <v>153</v>
      </c>
      <c r="F9" s="51">
        <v>89</v>
      </c>
      <c r="G9" s="51">
        <v>82</v>
      </c>
      <c r="H9" s="51">
        <v>96</v>
      </c>
      <c r="I9" s="64">
        <v>99</v>
      </c>
      <c r="J9" s="51">
        <v>90</v>
      </c>
      <c r="K9" s="51">
        <v>90</v>
      </c>
      <c r="L9" s="51">
        <v>38</v>
      </c>
      <c r="M9" s="51">
        <v>81</v>
      </c>
      <c r="N9" s="64">
        <v>164</v>
      </c>
      <c r="O9" s="53">
        <v>49</v>
      </c>
      <c r="P9" s="54">
        <v>30</v>
      </c>
      <c r="Q9" s="54">
        <v>51</v>
      </c>
      <c r="R9" s="54">
        <v>37</v>
      </c>
      <c r="S9" s="52">
        <v>94</v>
      </c>
      <c r="T9" s="54">
        <v>37</v>
      </c>
      <c r="U9" s="51">
        <v>46</v>
      </c>
      <c r="V9" s="51">
        <v>89</v>
      </c>
      <c r="W9" s="51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</row>
    <row r="10" spans="1:55" ht="28.8" x14ac:dyDescent="0.3">
      <c r="A10" s="41" t="s">
        <v>170</v>
      </c>
      <c r="B10" s="43"/>
      <c r="C10" s="50">
        <v>74</v>
      </c>
      <c r="D10" s="51">
        <v>109</v>
      </c>
      <c r="E10" s="52">
        <v>80</v>
      </c>
      <c r="F10" s="51">
        <v>64</v>
      </c>
      <c r="G10" s="51">
        <v>51</v>
      </c>
      <c r="H10" s="51">
        <v>42</v>
      </c>
      <c r="I10" s="64">
        <v>99</v>
      </c>
      <c r="J10" s="51">
        <v>61</v>
      </c>
      <c r="K10" s="51">
        <v>77</v>
      </c>
      <c r="L10" s="51">
        <v>38</v>
      </c>
      <c r="M10" s="51">
        <v>49</v>
      </c>
      <c r="N10" s="64">
        <v>164</v>
      </c>
      <c r="O10" s="53">
        <v>27</v>
      </c>
      <c r="P10" s="54">
        <v>20</v>
      </c>
      <c r="Q10" s="54">
        <v>36</v>
      </c>
      <c r="R10" s="54">
        <v>28</v>
      </c>
      <c r="S10" s="52">
        <v>67</v>
      </c>
      <c r="T10" s="54">
        <v>28</v>
      </c>
      <c r="U10" s="51">
        <v>29</v>
      </c>
      <c r="V10" s="51">
        <v>89</v>
      </c>
      <c r="W10" s="51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</row>
    <row r="11" spans="1:55" ht="28.8" x14ac:dyDescent="0.3">
      <c r="A11" s="42" t="s">
        <v>169</v>
      </c>
      <c r="B11" s="43"/>
      <c r="C11" s="43">
        <v>89</v>
      </c>
      <c r="D11" s="51">
        <v>178</v>
      </c>
      <c r="E11" s="52">
        <v>156</v>
      </c>
      <c r="F11" s="51">
        <v>95</v>
      </c>
      <c r="G11" s="51">
        <v>87</v>
      </c>
      <c r="H11" s="51">
        <v>105</v>
      </c>
      <c r="I11" s="64">
        <v>99</v>
      </c>
      <c r="J11" s="51">
        <v>90</v>
      </c>
      <c r="K11" s="51">
        <v>94</v>
      </c>
      <c r="L11" s="51">
        <v>38</v>
      </c>
      <c r="M11" s="51">
        <v>81</v>
      </c>
      <c r="N11" s="64">
        <v>164</v>
      </c>
      <c r="O11" s="53">
        <v>57</v>
      </c>
      <c r="P11" s="54">
        <v>47</v>
      </c>
      <c r="Q11" s="54">
        <v>57</v>
      </c>
      <c r="R11" s="54">
        <v>40</v>
      </c>
      <c r="S11" s="52">
        <v>94</v>
      </c>
      <c r="T11" s="54">
        <v>40</v>
      </c>
      <c r="U11" s="51">
        <v>49</v>
      </c>
      <c r="V11" s="51">
        <v>95</v>
      </c>
      <c r="W11" s="51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</row>
    <row r="12" spans="1:55" x14ac:dyDescent="0.3">
      <c r="A12" s="43"/>
      <c r="B12" s="43"/>
      <c r="C12" s="43"/>
      <c r="D12" s="55"/>
      <c r="E12" s="56"/>
      <c r="F12" s="55"/>
      <c r="G12" s="55"/>
      <c r="H12" s="55"/>
      <c r="I12" s="56"/>
      <c r="J12" s="55"/>
      <c r="K12" s="55"/>
      <c r="L12" s="55"/>
      <c r="M12" s="55"/>
      <c r="N12" s="56"/>
      <c r="O12" s="57"/>
      <c r="P12" s="58"/>
      <c r="Q12" s="58"/>
      <c r="R12" s="58"/>
      <c r="S12" s="59"/>
      <c r="T12" s="58"/>
      <c r="U12" s="43"/>
      <c r="V12" s="43"/>
      <c r="W12" s="43"/>
    </row>
    <row r="13" spans="1:55" ht="28.8" x14ac:dyDescent="0.3">
      <c r="A13" s="14" t="s">
        <v>171</v>
      </c>
      <c r="B13" s="43"/>
      <c r="C13" s="55">
        <v>36901</v>
      </c>
      <c r="D13" s="55">
        <v>36826</v>
      </c>
      <c r="E13" s="56">
        <v>37143</v>
      </c>
      <c r="F13" s="55">
        <v>37604</v>
      </c>
      <c r="G13" s="55">
        <v>37652</v>
      </c>
      <c r="H13" s="55">
        <v>37725</v>
      </c>
      <c r="I13" s="56">
        <v>37755</v>
      </c>
      <c r="J13" s="55">
        <v>37932</v>
      </c>
      <c r="K13" s="55">
        <v>37922</v>
      </c>
      <c r="L13" s="55">
        <v>39323</v>
      </c>
      <c r="M13" s="55">
        <v>38231</v>
      </c>
      <c r="N13" s="56">
        <v>37777</v>
      </c>
      <c r="O13" s="60">
        <v>39933</v>
      </c>
      <c r="P13" s="61">
        <v>39252</v>
      </c>
      <c r="Q13" s="61">
        <v>39601</v>
      </c>
      <c r="R13" s="61">
        <v>39108</v>
      </c>
      <c r="S13" s="56">
        <v>38573</v>
      </c>
      <c r="T13" s="61">
        <v>39108</v>
      </c>
      <c r="U13" s="55">
        <v>38916</v>
      </c>
      <c r="V13" s="55">
        <v>38881</v>
      </c>
      <c r="W13" s="43"/>
    </row>
    <row r="14" spans="1:55" x14ac:dyDescent="0.3">
      <c r="A14" s="43"/>
      <c r="B14" s="43"/>
      <c r="C14" s="58"/>
      <c r="D14" s="58"/>
      <c r="E14" s="58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55" ht="43.2" x14ac:dyDescent="0.3">
      <c r="A15" s="43"/>
      <c r="B15" s="43"/>
      <c r="C15" s="58"/>
      <c r="D15" s="58"/>
      <c r="E15" s="58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 t="s">
        <v>151</v>
      </c>
      <c r="S15" s="43"/>
      <c r="T15" s="43" t="s">
        <v>153</v>
      </c>
      <c r="U15" s="43"/>
      <c r="V15" s="43"/>
      <c r="W15" s="43"/>
    </row>
    <row r="16" spans="1:55" x14ac:dyDescent="0.3">
      <c r="A16" s="43"/>
      <c r="B16" s="43"/>
      <c r="C16" s="58"/>
      <c r="D16" s="54"/>
      <c r="E16" s="54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</row>
    <row r="17" spans="1:23" x14ac:dyDescent="0.3">
      <c r="A17" s="43"/>
      <c r="B17" s="43"/>
      <c r="C17" s="58"/>
      <c r="D17" s="61"/>
      <c r="E17" s="61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1:23" x14ac:dyDescent="0.3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1:23" x14ac:dyDescent="0.3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1:23" x14ac:dyDescent="0.3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1:23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3" x14ac:dyDescent="0.3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</row>
    <row r="24" spans="1:23" x14ac:dyDescent="0.3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</row>
    <row r="25" spans="1:23" x14ac:dyDescent="0.3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</row>
    <row r="26" spans="1:23" x14ac:dyDescent="0.3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</row>
    <row r="27" spans="1:23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</row>
    <row r="28" spans="1:23" x14ac:dyDescent="0.3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</row>
    <row r="29" spans="1:23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</row>
    <row r="30" spans="1:23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</row>
    <row r="31" spans="1:23" x14ac:dyDescent="0.3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1:23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3" x14ac:dyDescent="0.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1:23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</row>
    <row r="35" spans="1:23" x14ac:dyDescent="0.3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</row>
    <row r="36" spans="1:23" x14ac:dyDescent="0.3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</row>
    <row r="37" spans="1:23" x14ac:dyDescent="0.3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</row>
  </sheetData>
  <pageMargins left="0.7" right="0.7" top="0.78740157499999996" bottom="0.78740157499999996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9754-8F73-48AD-AE9D-8F88189FBE5D}">
  <dimension ref="A1:J18"/>
  <sheetViews>
    <sheetView topLeftCell="A4" zoomScale="120" zoomScaleNormal="120" workbookViewId="0">
      <pane xSplit="1" topLeftCell="B1" activePane="topRight" state="frozen"/>
      <selection pane="topRight" activeCell="D14" sqref="D14"/>
    </sheetView>
  </sheetViews>
  <sheetFormatPr baseColWidth="10" defaultRowHeight="14.4" x14ac:dyDescent="0.3"/>
  <cols>
    <col min="1" max="16384" width="11.5546875" style="75"/>
  </cols>
  <sheetData>
    <row r="1" spans="1:10" x14ac:dyDescent="0.3">
      <c r="A1" s="2"/>
      <c r="B1" s="2"/>
      <c r="C1" s="2"/>
      <c r="D1" s="2"/>
      <c r="E1" s="2"/>
      <c r="F1" s="2"/>
      <c r="G1" s="2"/>
    </row>
    <row r="2" spans="1:10" x14ac:dyDescent="0.3">
      <c r="A2" s="2"/>
      <c r="B2" s="2"/>
      <c r="C2" s="2"/>
      <c r="D2" s="2"/>
      <c r="E2" s="2"/>
      <c r="F2" s="2"/>
      <c r="G2" s="2"/>
    </row>
    <row r="3" spans="1:10" x14ac:dyDescent="0.3">
      <c r="A3" s="2"/>
      <c r="B3" s="2"/>
      <c r="C3" s="2"/>
      <c r="D3" s="2"/>
      <c r="E3" s="2"/>
      <c r="F3" s="2"/>
      <c r="G3" s="2"/>
    </row>
    <row r="4" spans="1:10" x14ac:dyDescent="0.3">
      <c r="A4" s="2"/>
      <c r="B4" s="2"/>
      <c r="C4" s="2"/>
      <c r="D4" s="2"/>
      <c r="E4" s="2"/>
      <c r="F4" s="2"/>
      <c r="G4" s="2"/>
    </row>
    <row r="5" spans="1:10" x14ac:dyDescent="0.3">
      <c r="A5" s="68" t="s">
        <v>236</v>
      </c>
      <c r="B5" s="68"/>
      <c r="C5" s="68"/>
      <c r="D5" s="93"/>
      <c r="E5" s="2"/>
      <c r="F5" s="2"/>
      <c r="G5" s="2"/>
    </row>
    <row r="6" spans="1:10" x14ac:dyDescent="0.3">
      <c r="A6" s="2"/>
      <c r="B6" s="2"/>
      <c r="C6" s="2"/>
      <c r="D6" s="2"/>
      <c r="E6" s="2"/>
      <c r="F6" s="2"/>
      <c r="G6" s="2"/>
    </row>
    <row r="7" spans="1:10" ht="15" thickBot="1" x14ac:dyDescent="0.35">
      <c r="A7" s="2" t="s">
        <v>24</v>
      </c>
      <c r="B7" s="2"/>
      <c r="C7" s="2"/>
      <c r="D7" s="18"/>
      <c r="E7" s="32" t="s">
        <v>103</v>
      </c>
      <c r="F7" s="32" t="s">
        <v>239</v>
      </c>
      <c r="G7" s="33"/>
      <c r="H7" s="32" t="s">
        <v>241</v>
      </c>
      <c r="I7" s="76"/>
      <c r="J7" s="77"/>
    </row>
    <row r="8" spans="1:10" x14ac:dyDescent="0.3">
      <c r="A8" s="2" t="s">
        <v>23</v>
      </c>
      <c r="B8" s="2"/>
      <c r="C8" s="2"/>
      <c r="D8" s="3" t="s">
        <v>264</v>
      </c>
      <c r="E8" s="38" t="s">
        <v>242</v>
      </c>
      <c r="F8" s="74" t="s">
        <v>242</v>
      </c>
      <c r="G8" s="39" t="s">
        <v>262</v>
      </c>
      <c r="H8" s="74" t="s">
        <v>243</v>
      </c>
      <c r="J8" s="78"/>
    </row>
    <row r="9" spans="1:10" x14ac:dyDescent="0.3">
      <c r="A9" s="2" t="s">
        <v>25</v>
      </c>
      <c r="B9" s="2"/>
      <c r="C9" s="2"/>
      <c r="D9" s="3"/>
      <c r="E9" s="34">
        <f>E12/1.95583</f>
        <v>96.634165546085299</v>
      </c>
      <c r="F9" s="89">
        <f>F12/1.95583</f>
        <v>91.52124673412311</v>
      </c>
      <c r="G9" s="35"/>
      <c r="H9" s="79">
        <v>200</v>
      </c>
      <c r="I9" s="79"/>
      <c r="J9" s="80"/>
    </row>
    <row r="10" spans="1:10" x14ac:dyDescent="0.3">
      <c r="A10" s="2" t="s">
        <v>240</v>
      </c>
      <c r="B10" s="2"/>
      <c r="C10" s="2"/>
      <c r="D10" s="3"/>
      <c r="E10" s="34">
        <v>136</v>
      </c>
      <c r="F10" s="89">
        <v>129</v>
      </c>
      <c r="G10" s="35"/>
      <c r="H10" s="79">
        <v>200</v>
      </c>
      <c r="I10" s="79"/>
      <c r="J10" s="80"/>
    </row>
    <row r="11" spans="1:10" x14ac:dyDescent="0.3">
      <c r="A11" s="2" t="s">
        <v>27</v>
      </c>
      <c r="B11" s="2"/>
      <c r="C11" s="2"/>
      <c r="D11" s="3"/>
      <c r="E11" s="36">
        <v>35947</v>
      </c>
      <c r="F11" s="90">
        <v>35947</v>
      </c>
      <c r="G11" s="37"/>
      <c r="H11" s="81">
        <v>44671</v>
      </c>
      <c r="J11" s="78"/>
    </row>
    <row r="12" spans="1:10" ht="28.8" x14ac:dyDescent="0.3">
      <c r="A12" s="2" t="s">
        <v>244</v>
      </c>
      <c r="B12" s="2"/>
      <c r="C12" s="2"/>
      <c r="D12" s="3"/>
      <c r="E12" s="82">
        <v>189</v>
      </c>
      <c r="F12" s="91">
        <v>179</v>
      </c>
      <c r="G12" s="83"/>
      <c r="H12" s="75" t="s">
        <v>245</v>
      </c>
      <c r="J12" s="78"/>
    </row>
    <row r="13" spans="1:10" ht="43.2" x14ac:dyDescent="0.3">
      <c r="A13" s="2"/>
      <c r="B13" s="2"/>
      <c r="C13" s="2"/>
      <c r="D13" s="3" t="s">
        <v>265</v>
      </c>
      <c r="E13" s="82"/>
      <c r="F13" s="91"/>
      <c r="G13" s="83" t="s">
        <v>263</v>
      </c>
      <c r="J13" s="78"/>
    </row>
    <row r="14" spans="1:10" x14ac:dyDescent="0.3">
      <c r="A14" s="2"/>
      <c r="B14" s="2"/>
      <c r="C14" s="2"/>
      <c r="D14" s="3"/>
      <c r="E14" s="38"/>
      <c r="F14" s="74"/>
      <c r="G14" s="39"/>
      <c r="J14" s="78"/>
    </row>
    <row r="15" spans="1:10" ht="15" thickBot="1" x14ac:dyDescent="0.35">
      <c r="A15" s="2" t="s">
        <v>24</v>
      </c>
      <c r="B15" s="2"/>
      <c r="C15" s="2"/>
      <c r="D15" s="18"/>
      <c r="E15" s="32"/>
      <c r="F15" s="32"/>
      <c r="G15" s="33"/>
      <c r="H15" s="76"/>
      <c r="I15" s="76"/>
      <c r="J15" s="77"/>
    </row>
    <row r="16" spans="1:10" x14ac:dyDescent="0.3">
      <c r="A16" s="2" t="s">
        <v>26</v>
      </c>
      <c r="B16" s="2"/>
      <c r="C16" s="2"/>
      <c r="D16" s="3"/>
      <c r="E16" s="38"/>
      <c r="F16" s="74"/>
      <c r="G16" s="92"/>
      <c r="J16" s="78"/>
    </row>
    <row r="17" spans="1:10" x14ac:dyDescent="0.3">
      <c r="A17" s="2" t="s">
        <v>25</v>
      </c>
      <c r="B17" s="2"/>
      <c r="C17" s="2"/>
      <c r="D17" s="3"/>
      <c r="E17" s="34"/>
      <c r="F17" s="89"/>
      <c r="G17" s="35"/>
      <c r="J17" s="78"/>
    </row>
    <row r="18" spans="1:10" x14ac:dyDescent="0.3">
      <c r="A18" s="2" t="s">
        <v>27</v>
      </c>
      <c r="B18" s="2"/>
      <c r="C18" s="2"/>
      <c r="D18" s="3"/>
      <c r="E18" s="36"/>
      <c r="F18" s="90"/>
      <c r="G18" s="37"/>
      <c r="J18" s="7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ATi AMD</vt:lpstr>
      <vt:lpstr>nVidia</vt:lpstr>
      <vt:lpstr>nVidia Low End</vt:lpstr>
      <vt:lpstr>intel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Merchel</dc:creator>
  <cp:lastModifiedBy>Andreas Merchel</cp:lastModifiedBy>
  <cp:lastPrinted>2022-06-09T21:34:59Z</cp:lastPrinted>
  <dcterms:created xsi:type="dcterms:W3CDTF">2022-05-30T22:18:00Z</dcterms:created>
  <dcterms:modified xsi:type="dcterms:W3CDTF">2022-06-09T21:34:59Z</dcterms:modified>
</cp:coreProperties>
</file>